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8240" windowHeight="11385" activeTab="1"/>
  </bookViews>
  <sheets>
    <sheet name="табл.1 (01.01.24) (все бюджеты)" sheetId="1" r:id="rId1"/>
    <sheet name="табл.2 (01.01.24)" sheetId="2" r:id="rId2"/>
  </sheets>
  <definedNames>
    <definedName name="_xlnm.Print_Titles" localSheetId="0">'табл.1 (01.01.24) (все бюджеты)'!$9:$9</definedName>
    <definedName name="_xlnm.Print_Area" localSheetId="0">'табл.1 (01.01.24) (все бюджеты)'!$A$1:$Y$201</definedName>
    <definedName name="_xlnm.Print_Area" localSheetId="1">'табл.2 (01.01.24)'!$A$1:$J$116</definedName>
  </definedNames>
  <calcPr calcId="145621"/>
</workbook>
</file>

<file path=xl/calcChain.xml><?xml version="1.0" encoding="utf-8"?>
<calcChain xmlns="http://schemas.openxmlformats.org/spreadsheetml/2006/main">
  <c r="H90" i="2" l="1"/>
  <c r="J94" i="1" l="1"/>
  <c r="J53" i="1"/>
  <c r="O47" i="1"/>
  <c r="O20" i="1"/>
  <c r="J13" i="1"/>
  <c r="O13" i="1"/>
  <c r="K53" i="1" l="1"/>
  <c r="O45" i="1"/>
  <c r="K20" i="1"/>
  <c r="N56" i="1"/>
  <c r="T117" i="1" l="1"/>
  <c r="S117" i="1"/>
  <c r="J117" i="1"/>
  <c r="K117" i="1"/>
  <c r="N117" i="1"/>
  <c r="O117" i="1"/>
  <c r="H80" i="2" l="1"/>
  <c r="N75" i="1"/>
  <c r="L75" i="1"/>
  <c r="H75" i="1"/>
  <c r="N74" i="1"/>
  <c r="L74" i="1" s="1"/>
  <c r="P74" i="1" s="1"/>
  <c r="H74" i="1"/>
  <c r="N69" i="1"/>
  <c r="N68" i="1"/>
  <c r="L68" i="1" s="1"/>
  <c r="H68" i="1"/>
  <c r="N67" i="1"/>
  <c r="N66" i="1"/>
  <c r="H65" i="1"/>
  <c r="N65" i="1"/>
  <c r="L65" i="1" s="1"/>
  <c r="N64" i="1"/>
  <c r="N63" i="1"/>
  <c r="N60" i="1"/>
  <c r="N61" i="1"/>
  <c r="N62" i="1"/>
  <c r="L76" i="1"/>
  <c r="H76" i="1"/>
  <c r="P76" i="1" s="1"/>
  <c r="N71" i="1"/>
  <c r="N72" i="1"/>
  <c r="N73" i="1"/>
  <c r="N77" i="1"/>
  <c r="N78" i="1"/>
  <c r="N79" i="1"/>
  <c r="N80" i="1"/>
  <c r="N70" i="1"/>
  <c r="N59" i="1"/>
  <c r="L59" i="1" s="1"/>
  <c r="S56" i="1"/>
  <c r="K56" i="1"/>
  <c r="X13" i="1"/>
  <c r="T13" i="1"/>
  <c r="S13" i="1"/>
  <c r="N13" i="1"/>
  <c r="P65" i="1" l="1"/>
  <c r="P75" i="1"/>
  <c r="P68" i="1"/>
  <c r="K13" i="1"/>
  <c r="J56" i="1"/>
  <c r="O56" i="1"/>
  <c r="L120" i="1" l="1"/>
  <c r="L51" i="1" l="1"/>
  <c r="T166" i="1" l="1"/>
  <c r="T163" i="1" s="1"/>
  <c r="S166" i="1"/>
  <c r="S163" i="1" s="1"/>
  <c r="U163" i="1"/>
  <c r="V163" i="1"/>
  <c r="W163" i="1"/>
  <c r="X163" i="1"/>
  <c r="H62" i="2" l="1"/>
  <c r="E62" i="2"/>
  <c r="E17" i="2" s="1"/>
  <c r="E80" i="2"/>
  <c r="D13" i="2"/>
  <c r="D20" i="2"/>
  <c r="L121" i="1" l="1"/>
  <c r="L44" i="1" l="1"/>
  <c r="L43" i="1"/>
  <c r="P148" i="1" l="1"/>
  <c r="I161" i="1"/>
  <c r="J161" i="1"/>
  <c r="K161" i="1"/>
  <c r="M161" i="1"/>
  <c r="N161" i="1"/>
  <c r="O161" i="1"/>
  <c r="T161" i="1"/>
  <c r="U161" i="1"/>
  <c r="V161" i="1"/>
  <c r="W161" i="1"/>
  <c r="X161" i="1"/>
  <c r="S161" i="1"/>
  <c r="H43" i="1"/>
  <c r="H44" i="1"/>
  <c r="J55" i="1" l="1"/>
  <c r="L85" i="1" l="1"/>
  <c r="H29" i="1"/>
  <c r="H74" i="2" l="1"/>
  <c r="H73" i="2"/>
  <c r="I73" i="2" s="1"/>
  <c r="E74" i="2"/>
  <c r="E73" i="2"/>
  <c r="G71" i="2"/>
  <c r="D71" i="2"/>
  <c r="L162" i="1"/>
  <c r="L161" i="1" s="1"/>
  <c r="H162" i="1"/>
  <c r="H161" i="1" s="1"/>
  <c r="H108" i="2"/>
  <c r="H109" i="2"/>
  <c r="E108" i="2"/>
  <c r="J119" i="1"/>
  <c r="H56" i="1"/>
  <c r="P161" i="1" l="1"/>
  <c r="J73" i="2"/>
  <c r="J74" i="2"/>
  <c r="E71" i="2"/>
  <c r="F73" i="2"/>
  <c r="F74" i="2"/>
  <c r="I74" i="2"/>
  <c r="H71" i="2"/>
  <c r="P162" i="1"/>
  <c r="L72" i="1"/>
  <c r="H72" i="1"/>
  <c r="L71" i="1"/>
  <c r="H71" i="1"/>
  <c r="L67" i="1"/>
  <c r="L66" i="1"/>
  <c r="L64" i="1"/>
  <c r="L61" i="1"/>
  <c r="L60" i="1"/>
  <c r="L58" i="1"/>
  <c r="J71" i="2" l="1"/>
  <c r="F71" i="2"/>
  <c r="P71" i="1"/>
  <c r="P72" i="1"/>
  <c r="I71" i="2"/>
  <c r="H112" i="1"/>
  <c r="L40" i="1" l="1"/>
  <c r="H39" i="2" l="1"/>
  <c r="H38" i="2"/>
  <c r="H34" i="2"/>
  <c r="H33" i="2"/>
  <c r="E109" i="2"/>
  <c r="E89" i="2"/>
  <c r="E39" i="2"/>
  <c r="H104" i="1" l="1"/>
  <c r="L104" i="1"/>
  <c r="L112" i="1" l="1"/>
  <c r="L111" i="1"/>
  <c r="H111" i="1"/>
  <c r="L108" i="1"/>
  <c r="L109" i="1"/>
  <c r="H108" i="1"/>
  <c r="H109" i="1"/>
  <c r="P109" i="1" l="1"/>
  <c r="P108" i="1"/>
  <c r="G90" i="2" l="1"/>
  <c r="E34" i="2"/>
  <c r="E33" i="2"/>
  <c r="D80" i="2"/>
  <c r="D79" i="2"/>
  <c r="D14" i="2" s="1"/>
  <c r="D78" i="2"/>
  <c r="N119" i="1" l="1"/>
  <c r="H43" i="2" s="1"/>
  <c r="H121" i="1" l="1"/>
  <c r="P121" i="1" l="1"/>
  <c r="L118" i="1"/>
  <c r="H118" i="1"/>
  <c r="P118" i="1" l="1"/>
  <c r="L78" i="1"/>
  <c r="L79" i="1"/>
  <c r="L80" i="1"/>
  <c r="H78" i="1"/>
  <c r="H79" i="1"/>
  <c r="H80" i="1"/>
  <c r="L77" i="1"/>
  <c r="H77" i="1"/>
  <c r="L70" i="1"/>
  <c r="H70" i="1"/>
  <c r="H66" i="1"/>
  <c r="H67" i="1"/>
  <c r="H58" i="1"/>
  <c r="P66" i="1" l="1"/>
  <c r="P67" i="1"/>
  <c r="P70" i="1"/>
  <c r="P80" i="1"/>
  <c r="P77" i="1"/>
  <c r="P79" i="1"/>
  <c r="P78" i="1"/>
  <c r="L52" i="1" l="1"/>
  <c r="L50" i="1"/>
  <c r="H51" i="1"/>
  <c r="H52" i="1"/>
  <c r="H50" i="1"/>
  <c r="P52" i="1" l="1"/>
  <c r="P51" i="1"/>
  <c r="P50" i="1"/>
  <c r="P44" i="1" l="1"/>
  <c r="P43" i="1"/>
  <c r="L38" i="1" l="1"/>
  <c r="H38" i="1"/>
  <c r="P38" i="1" l="1"/>
  <c r="L95" i="1" l="1"/>
  <c r="H95" i="1"/>
  <c r="L97" i="1"/>
  <c r="H97" i="1"/>
  <c r="C96" i="1"/>
  <c r="L36" i="1"/>
  <c r="H36" i="1"/>
  <c r="H34" i="1"/>
  <c r="L34" i="1"/>
  <c r="C35" i="1"/>
  <c r="P97" i="1" l="1"/>
  <c r="P36" i="1"/>
  <c r="P95" i="1"/>
  <c r="P34" i="1"/>
  <c r="L83" i="1"/>
  <c r="H83" i="1"/>
  <c r="P83" i="1" l="1"/>
  <c r="L54" i="1"/>
  <c r="H54" i="1"/>
  <c r="P54" i="1" l="1"/>
  <c r="L150" i="1"/>
  <c r="L151" i="1"/>
  <c r="L152" i="1"/>
  <c r="L153" i="1"/>
  <c r="L154" i="1"/>
  <c r="L155" i="1"/>
  <c r="L156" i="1"/>
  <c r="L157" i="1"/>
  <c r="L158" i="1"/>
  <c r="L149" i="1"/>
  <c r="H150" i="1"/>
  <c r="P150" i="1" s="1"/>
  <c r="H151" i="1"/>
  <c r="P151" i="1" s="1"/>
  <c r="H152" i="1"/>
  <c r="P152" i="1" s="1"/>
  <c r="H153" i="1"/>
  <c r="P153" i="1" s="1"/>
  <c r="H154" i="1"/>
  <c r="P154" i="1" s="1"/>
  <c r="H155" i="1"/>
  <c r="P155" i="1" s="1"/>
  <c r="H156" i="1"/>
  <c r="P156" i="1" s="1"/>
  <c r="H157" i="1"/>
  <c r="P157" i="1" s="1"/>
  <c r="H158" i="1"/>
  <c r="P158" i="1" s="1"/>
  <c r="H149" i="1"/>
  <c r="P149" i="1" s="1"/>
  <c r="L103" i="1"/>
  <c r="L105" i="1"/>
  <c r="L106" i="1"/>
  <c r="L102" i="1"/>
  <c r="H103" i="1"/>
  <c r="P103" i="1" s="1"/>
  <c r="H105" i="1"/>
  <c r="H106" i="1"/>
  <c r="H102" i="1"/>
  <c r="H81" i="1"/>
  <c r="L81" i="1"/>
  <c r="L69" i="1"/>
  <c r="L73" i="1"/>
  <c r="H64" i="1"/>
  <c r="H69" i="1"/>
  <c r="H73" i="1"/>
  <c r="P73" i="1" s="1"/>
  <c r="L62" i="1"/>
  <c r="L63" i="1"/>
  <c r="H60" i="1"/>
  <c r="H61" i="1"/>
  <c r="H62" i="1"/>
  <c r="H63" i="1"/>
  <c r="H59" i="1"/>
  <c r="H41" i="1"/>
  <c r="H42" i="1"/>
  <c r="H45" i="1"/>
  <c r="H46" i="1"/>
  <c r="H47" i="1"/>
  <c r="H40" i="1"/>
  <c r="L41" i="1"/>
  <c r="I37" i="2" l="1"/>
  <c r="X55" i="1" l="1"/>
  <c r="I55" i="1" l="1"/>
  <c r="E28" i="2"/>
  <c r="K55" i="1"/>
  <c r="M55" i="1"/>
  <c r="N55" i="1"/>
  <c r="H28" i="2" s="1"/>
  <c r="O55" i="1"/>
  <c r="H29" i="2" s="1"/>
  <c r="L56" i="1"/>
  <c r="I12" i="1"/>
  <c r="J12" i="1"/>
  <c r="K12" i="1"/>
  <c r="M12" i="1"/>
  <c r="N12" i="1"/>
  <c r="O12" i="1"/>
  <c r="L165" i="1"/>
  <c r="L164" i="1" s="1"/>
  <c r="H23" i="2" l="1"/>
  <c r="H24" i="2"/>
  <c r="E23" i="2"/>
  <c r="H55" i="1"/>
  <c r="E29" i="2"/>
  <c r="E24" i="2"/>
  <c r="H115" i="1" l="1"/>
  <c r="P63" i="1"/>
  <c r="P64" i="1"/>
  <c r="P69" i="1"/>
  <c r="P59" i="1"/>
  <c r="P60" i="1"/>
  <c r="P61" i="1"/>
  <c r="P62" i="1"/>
  <c r="P58" i="1"/>
  <c r="L92" i="1" l="1"/>
  <c r="H92" i="1"/>
  <c r="P92" i="1" s="1"/>
  <c r="L89" i="1" l="1"/>
  <c r="L90" i="1"/>
  <c r="H89" i="1"/>
  <c r="P89" i="1" s="1"/>
  <c r="H90" i="1"/>
  <c r="L87" i="1"/>
  <c r="L88" i="1"/>
  <c r="H87" i="1"/>
  <c r="H88" i="1"/>
  <c r="L86" i="1"/>
  <c r="L91" i="1"/>
  <c r="L93" i="1"/>
  <c r="H86" i="1"/>
  <c r="P86" i="1" s="1"/>
  <c r="H91" i="1"/>
  <c r="H93" i="1"/>
  <c r="L84" i="1"/>
  <c r="H84" i="1"/>
  <c r="H85" i="1"/>
  <c r="L31" i="1"/>
  <c r="H31" i="1"/>
  <c r="P31" i="1" s="1"/>
  <c r="L27" i="1"/>
  <c r="H27" i="1"/>
  <c r="L28" i="1"/>
  <c r="L29" i="1"/>
  <c r="H28" i="1"/>
  <c r="L24" i="1"/>
  <c r="L25" i="1"/>
  <c r="L26" i="1"/>
  <c r="L30" i="1"/>
  <c r="L23" i="1"/>
  <c r="H24" i="1"/>
  <c r="H25" i="1"/>
  <c r="H26" i="1"/>
  <c r="H30" i="1"/>
  <c r="H23" i="1"/>
  <c r="C22" i="1"/>
  <c r="P84" i="1" l="1"/>
  <c r="P87" i="1"/>
  <c r="P93" i="1"/>
  <c r="P91" i="1"/>
  <c r="P90" i="1"/>
  <c r="P88" i="1"/>
  <c r="P27" i="1"/>
  <c r="P28" i="1"/>
  <c r="P30" i="1"/>
  <c r="P29" i="1"/>
  <c r="P26" i="1"/>
  <c r="P25" i="1"/>
  <c r="P24" i="1"/>
  <c r="P23" i="1"/>
  <c r="L110" i="1" l="1"/>
  <c r="H110" i="1"/>
  <c r="P107" i="1"/>
  <c r="P110" i="1" l="1"/>
  <c r="L45" i="1"/>
  <c r="L42" i="1"/>
  <c r="D106" i="2" l="1"/>
  <c r="P42" i="1" l="1"/>
  <c r="P41" i="1"/>
  <c r="P40" i="1"/>
  <c r="P102" i="1"/>
  <c r="I187" i="1"/>
  <c r="N187" i="1"/>
  <c r="O187" i="1"/>
  <c r="I168" i="1"/>
  <c r="J168" i="1"/>
  <c r="K168" i="1"/>
  <c r="E94" i="2" s="1"/>
  <c r="M168" i="1"/>
  <c r="N168" i="1"/>
  <c r="O168" i="1"/>
  <c r="H94" i="2" s="1"/>
  <c r="I166" i="1"/>
  <c r="J166" i="1"/>
  <c r="K166" i="1"/>
  <c r="M166" i="1"/>
  <c r="O166" i="1"/>
  <c r="H89" i="2" s="1"/>
  <c r="I164" i="1"/>
  <c r="J164" i="1"/>
  <c r="K164" i="1"/>
  <c r="M164" i="1"/>
  <c r="N164" i="1"/>
  <c r="H83" i="2" l="1"/>
  <c r="E83" i="2"/>
  <c r="J163" i="1"/>
  <c r="M163" i="1"/>
  <c r="K163" i="1"/>
  <c r="I163" i="1"/>
  <c r="E79" i="2"/>
  <c r="J90" i="2"/>
  <c r="H163" i="1" l="1"/>
  <c r="D86" i="2"/>
  <c r="D36" i="2"/>
  <c r="H147" i="1"/>
  <c r="K187" i="1" l="1"/>
  <c r="J187" i="1"/>
  <c r="L147" i="1" l="1"/>
  <c r="L47" i="1" l="1"/>
  <c r="H79" i="2" l="1"/>
  <c r="H78" i="2"/>
  <c r="E78" i="2"/>
  <c r="L13" i="1"/>
  <c r="H13" i="1"/>
  <c r="K76" i="2" l="1"/>
  <c r="T119" i="1"/>
  <c r="V119" i="1"/>
  <c r="W119" i="1"/>
  <c r="X119" i="1"/>
  <c r="I119" i="1"/>
  <c r="E43" i="2"/>
  <c r="K119" i="1"/>
  <c r="M119" i="1"/>
  <c r="O119" i="1"/>
  <c r="I116" i="1"/>
  <c r="J116" i="1"/>
  <c r="K116" i="1"/>
  <c r="M116" i="1"/>
  <c r="N116" i="1"/>
  <c r="O116" i="1"/>
  <c r="U114" i="1"/>
  <c r="T55" i="1"/>
  <c r="U55" i="1"/>
  <c r="V55" i="1"/>
  <c r="W55" i="1"/>
  <c r="S55" i="1"/>
  <c r="V12" i="1"/>
  <c r="W12" i="1"/>
  <c r="H119" i="1" l="1"/>
  <c r="E44" i="2"/>
  <c r="E38" i="2"/>
  <c r="L119" i="1"/>
  <c r="H44" i="2"/>
  <c r="H116" i="1"/>
  <c r="U119" i="1"/>
  <c r="S119" i="1"/>
  <c r="X12" i="1"/>
  <c r="T12" i="1"/>
  <c r="L14" i="1"/>
  <c r="H14" i="1"/>
  <c r="U12" i="1" l="1"/>
  <c r="S12" i="1"/>
  <c r="D15" i="2" l="1"/>
  <c r="D12" i="2"/>
  <c r="D91" i="2"/>
  <c r="D81" i="2"/>
  <c r="D76" i="2"/>
  <c r="D66" i="2"/>
  <c r="D61" i="2"/>
  <c r="D46" i="2"/>
  <c r="D41" i="2"/>
  <c r="D31" i="2"/>
  <c r="D26" i="2"/>
  <c r="D21" i="2"/>
  <c r="D16" i="2"/>
  <c r="D11" i="2" l="1"/>
  <c r="I65" i="2"/>
  <c r="I45" i="2"/>
  <c r="F109" i="2" l="1"/>
  <c r="F108" i="2"/>
  <c r="F104" i="2"/>
  <c r="F103" i="2"/>
  <c r="F98" i="2"/>
  <c r="F94" i="2"/>
  <c r="G80" i="2"/>
  <c r="F68" i="2"/>
  <c r="F69" i="2"/>
  <c r="F70" i="2"/>
  <c r="F67" i="2"/>
  <c r="J95" i="2" l="1"/>
  <c r="J97" i="2"/>
  <c r="J98" i="2"/>
  <c r="I95" i="2"/>
  <c r="I96" i="2"/>
  <c r="I97" i="2"/>
  <c r="I98" i="2"/>
  <c r="F84" i="2" l="1"/>
  <c r="F33" i="2"/>
  <c r="F34" i="2"/>
  <c r="F28" i="2"/>
  <c r="F29" i="2"/>
  <c r="N173" i="1"/>
  <c r="N166" i="1"/>
  <c r="N163" i="1" s="1"/>
  <c r="N114" i="1" l="1"/>
  <c r="H17" i="2" l="1"/>
  <c r="I89" i="2"/>
  <c r="F89" i="2"/>
  <c r="F79" i="2" s="1"/>
  <c r="H26" i="2"/>
  <c r="H31" i="2"/>
  <c r="J67" i="2"/>
  <c r="J68" i="2"/>
  <c r="J69" i="2"/>
  <c r="I67" i="2"/>
  <c r="I68" i="2"/>
  <c r="I69" i="2"/>
  <c r="H66" i="2"/>
  <c r="I66" i="2" s="1"/>
  <c r="H36" i="2"/>
  <c r="T187" i="1" l="1"/>
  <c r="U187" i="1"/>
  <c r="V187" i="1"/>
  <c r="W187" i="1"/>
  <c r="X187" i="1"/>
  <c r="S187" i="1"/>
  <c r="J173" i="1"/>
  <c r="K173" i="1"/>
  <c r="X159" i="1"/>
  <c r="W159" i="1"/>
  <c r="V159" i="1"/>
  <c r="U159" i="1"/>
  <c r="T159" i="1"/>
  <c r="S159" i="1"/>
  <c r="O159" i="1"/>
  <c r="N159" i="1"/>
  <c r="M159" i="1"/>
  <c r="K159" i="1"/>
  <c r="J159" i="1"/>
  <c r="I159" i="1"/>
  <c r="I146" i="1"/>
  <c r="J146" i="1"/>
  <c r="K146" i="1"/>
  <c r="M146" i="1"/>
  <c r="N146" i="1"/>
  <c r="H63" i="2" s="1"/>
  <c r="H18" i="2" s="1"/>
  <c r="O146" i="1"/>
  <c r="H64" i="2" s="1"/>
  <c r="I135" i="1"/>
  <c r="J135" i="1"/>
  <c r="K135" i="1"/>
  <c r="M135" i="1"/>
  <c r="N135" i="1"/>
  <c r="N11" i="1" s="1"/>
  <c r="N10" i="1" s="1"/>
  <c r="O135" i="1"/>
  <c r="I114" i="1"/>
  <c r="J114" i="1"/>
  <c r="K114" i="1"/>
  <c r="M114" i="1"/>
  <c r="O114" i="1"/>
  <c r="I11" i="1" l="1"/>
  <c r="K11" i="1"/>
  <c r="J11" i="1"/>
  <c r="J10" i="1" s="1"/>
  <c r="O11" i="1"/>
  <c r="M11" i="1"/>
  <c r="H49" i="2"/>
  <c r="H19" i="2" s="1"/>
  <c r="H16" i="2" s="1"/>
  <c r="E49" i="2"/>
  <c r="E63" i="2"/>
  <c r="E18" i="2" s="1"/>
  <c r="E64" i="2"/>
  <c r="H61" i="2"/>
  <c r="H146" i="1"/>
  <c r="H135" i="1"/>
  <c r="H114" i="1"/>
  <c r="U173" i="1"/>
  <c r="S173" i="1"/>
  <c r="L181" i="1"/>
  <c r="H181" i="1"/>
  <c r="O164" i="1"/>
  <c r="O163" i="1" s="1"/>
  <c r="L163" i="1" s="1"/>
  <c r="H165" i="1"/>
  <c r="H164" i="1" s="1"/>
  <c r="L169" i="1"/>
  <c r="L168" i="1" s="1"/>
  <c r="H169" i="1"/>
  <c r="H168" i="1" s="1"/>
  <c r="L11" i="1" l="1"/>
  <c r="H11" i="1"/>
  <c r="F49" i="2"/>
  <c r="E19" i="2"/>
  <c r="E14" i="2" s="1"/>
  <c r="E13" i="2"/>
  <c r="F64" i="2"/>
  <c r="P168" i="1"/>
  <c r="P169" i="1"/>
  <c r="T173" i="1"/>
  <c r="V173" i="1"/>
  <c r="W173" i="1"/>
  <c r="X173" i="1"/>
  <c r="I177" i="1"/>
  <c r="M177" i="1"/>
  <c r="M173" i="1" s="1"/>
  <c r="O173" i="1"/>
  <c r="L179" i="1"/>
  <c r="H179" i="1"/>
  <c r="H177" i="1" l="1"/>
  <c r="I173" i="1"/>
  <c r="L177" i="1"/>
  <c r="L173" i="1" s="1"/>
  <c r="H173" i="1" l="1"/>
  <c r="F66" i="2"/>
  <c r="E66" i="2"/>
  <c r="J66" i="2" s="1"/>
  <c r="H117" i="1"/>
  <c r="H160" i="1"/>
  <c r="L160" i="1"/>
  <c r="L159" i="1" s="1"/>
  <c r="P160" i="1" l="1"/>
  <c r="E12" i="2"/>
  <c r="E16" i="2"/>
  <c r="F16" i="2" s="1"/>
  <c r="H159" i="1"/>
  <c r="P159" i="1" l="1"/>
  <c r="R212" i="1"/>
  <c r="M170" i="1"/>
  <c r="N170" i="1"/>
  <c r="O170" i="1"/>
  <c r="I170" i="1"/>
  <c r="J170" i="1"/>
  <c r="K170" i="1"/>
  <c r="L137" i="1"/>
  <c r="H137" i="1"/>
  <c r="L100" i="1" l="1"/>
  <c r="L117" i="1"/>
  <c r="L116" i="1" s="1"/>
  <c r="H76" i="2" l="1"/>
  <c r="I19" i="2"/>
  <c r="G19" i="2"/>
  <c r="I25" i="2"/>
  <c r="I27" i="2"/>
  <c r="I28" i="2"/>
  <c r="I29" i="2"/>
  <c r="I30" i="2"/>
  <c r="I32" i="2"/>
  <c r="G86" i="2"/>
  <c r="E76" i="2" l="1"/>
  <c r="H13" i="2"/>
  <c r="I18" i="2"/>
  <c r="H12" i="2"/>
  <c r="I12" i="2" s="1"/>
  <c r="I17" i="2"/>
  <c r="J19" i="2"/>
  <c r="J17" i="2"/>
  <c r="I16" i="2"/>
  <c r="H14" i="2"/>
  <c r="I14" i="2" s="1"/>
  <c r="F78" i="2"/>
  <c r="J65" i="2"/>
  <c r="I13" i="2" l="1"/>
  <c r="J12" i="2"/>
  <c r="J14" i="2"/>
  <c r="M189" i="1"/>
  <c r="M187" i="1" s="1"/>
  <c r="L189" i="1" l="1"/>
  <c r="L187" i="1" l="1"/>
  <c r="L10" i="1"/>
  <c r="L171" i="1"/>
  <c r="L170" i="1" s="1"/>
  <c r="H171" i="1"/>
  <c r="L167" i="1"/>
  <c r="L166" i="1" s="1"/>
  <c r="H167" i="1"/>
  <c r="H166" i="1" s="1"/>
  <c r="L190" i="1"/>
  <c r="H170" i="1" l="1"/>
  <c r="S221" i="1"/>
  <c r="R221" i="1"/>
  <c r="L125" i="1" l="1"/>
  <c r="L94" i="1" l="1"/>
  <c r="H21" i="2" l="1"/>
  <c r="H41" i="2"/>
  <c r="G13" i="2" l="1"/>
  <c r="G12" i="2"/>
  <c r="I26" i="2"/>
  <c r="E21" i="2"/>
  <c r="E91" i="2"/>
  <c r="E81" i="2"/>
  <c r="E61" i="2"/>
  <c r="E56" i="2"/>
  <c r="E51" i="2"/>
  <c r="E46" i="2"/>
  <c r="E41" i="2"/>
  <c r="E36" i="2"/>
  <c r="E31" i="2"/>
  <c r="F43" i="2" l="1"/>
  <c r="H128" i="1" l="1"/>
  <c r="J63" i="2" l="1"/>
  <c r="J64" i="2"/>
  <c r="I63" i="2"/>
  <c r="I64" i="2"/>
  <c r="H46" i="2" l="1"/>
  <c r="F62" i="2" l="1"/>
  <c r="F63" i="2"/>
  <c r="F61" i="2"/>
  <c r="F41" i="2"/>
  <c r="L19" i="1" l="1"/>
  <c r="N191" i="1" l="1"/>
  <c r="L191" i="1"/>
  <c r="J191" i="1"/>
  <c r="H191" i="1"/>
  <c r="H190" i="1"/>
  <c r="L133" i="1" l="1"/>
  <c r="L113" i="1"/>
  <c r="L55" i="1" l="1"/>
  <c r="L128" i="1" l="1"/>
  <c r="H33" i="1"/>
  <c r="H126" i="1" l="1"/>
  <c r="L122" i="1" l="1"/>
  <c r="H189" i="1" l="1"/>
  <c r="L146" i="1"/>
  <c r="H136" i="1"/>
  <c r="L136" i="1"/>
  <c r="L131" i="1"/>
  <c r="L126" i="1"/>
  <c r="L124" i="1"/>
  <c r="H19" i="1"/>
  <c r="H10" i="1" l="1"/>
  <c r="H187" i="1"/>
  <c r="P189" i="1"/>
  <c r="P136" i="1"/>
  <c r="L135" i="1"/>
  <c r="P147" i="1"/>
  <c r="H86" i="2"/>
  <c r="H15" i="2" s="1"/>
  <c r="H11" i="2" s="1"/>
  <c r="K13" i="2" l="1"/>
  <c r="K11" i="2"/>
  <c r="P187" i="1"/>
  <c r="I15" i="2"/>
  <c r="I62" i="2"/>
  <c r="J62" i="2"/>
  <c r="J61" i="2"/>
  <c r="I61" i="2"/>
  <c r="H120" i="1" l="1"/>
  <c r="P120" i="1" l="1"/>
  <c r="H133" i="1"/>
  <c r="H131" i="1"/>
  <c r="H124" i="1"/>
  <c r="H122" i="1"/>
  <c r="L115" i="1"/>
  <c r="L114" i="1" l="1"/>
  <c r="S212" i="1" s="1"/>
  <c r="L21" i="1"/>
  <c r="L33" i="1"/>
  <c r="S214" i="1" s="1"/>
  <c r="L37" i="1"/>
  <c r="L46" i="1"/>
  <c r="S217" i="1"/>
  <c r="L48" i="1"/>
  <c r="L53" i="1"/>
  <c r="L20" i="1"/>
  <c r="S213" i="1" s="1"/>
  <c r="H21" i="1"/>
  <c r="H37" i="1"/>
  <c r="H48" i="1"/>
  <c r="H53" i="1"/>
  <c r="H12" i="1" s="1"/>
  <c r="H94" i="1"/>
  <c r="R214" i="1" s="1"/>
  <c r="H100" i="1"/>
  <c r="H113" i="1"/>
  <c r="H20" i="1"/>
  <c r="R215" i="1" l="1"/>
  <c r="S218" i="1"/>
  <c r="T226" i="1" s="1"/>
  <c r="L12" i="1"/>
  <c r="S215" i="1"/>
  <c r="P113" i="1"/>
  <c r="S216" i="1"/>
  <c r="R217" i="1"/>
  <c r="R213" i="1"/>
  <c r="R216" i="1"/>
  <c r="R218" i="1"/>
  <c r="H134" i="1"/>
  <c r="H132" i="1"/>
  <c r="H130" i="1"/>
  <c r="H127" i="1"/>
  <c r="H125" i="1"/>
  <c r="H123" i="1"/>
  <c r="S226" i="1" l="1"/>
  <c r="R219" i="1"/>
  <c r="R222" i="1" s="1"/>
  <c r="T146" i="1"/>
  <c r="U146" i="1"/>
  <c r="V146" i="1"/>
  <c r="W146" i="1"/>
  <c r="X146" i="1"/>
  <c r="S146" i="1"/>
  <c r="S135" i="1"/>
  <c r="T135" i="1"/>
  <c r="U135" i="1"/>
  <c r="V135" i="1"/>
  <c r="W135" i="1"/>
  <c r="X135" i="1"/>
  <c r="T116" i="1"/>
  <c r="T11" i="1" s="1"/>
  <c r="U116" i="1"/>
  <c r="U11" i="1" s="1"/>
  <c r="V116" i="1"/>
  <c r="W116" i="1"/>
  <c r="X116" i="1"/>
  <c r="S116" i="1"/>
  <c r="T114" i="1"/>
  <c r="V114" i="1"/>
  <c r="V11" i="1" s="1"/>
  <c r="W114" i="1"/>
  <c r="W11" i="1" s="1"/>
  <c r="X114" i="1"/>
  <c r="S114" i="1"/>
  <c r="S11" i="1" l="1"/>
  <c r="S10" i="1" s="1"/>
  <c r="X11" i="1"/>
  <c r="X10" i="1" s="1"/>
  <c r="W10" i="1"/>
  <c r="V10" i="1"/>
  <c r="U10" i="1"/>
  <c r="T10" i="1"/>
  <c r="P191" i="1" l="1"/>
  <c r="P13" i="1"/>
  <c r="P14" i="1"/>
  <c r="P125" i="1"/>
  <c r="P123" i="1"/>
  <c r="P127" i="1" l="1"/>
  <c r="P132" i="1"/>
  <c r="P129" i="1"/>
  <c r="P130" i="1"/>
  <c r="P134" i="1"/>
  <c r="P114" i="1"/>
  <c r="P20" i="1"/>
  <c r="P21" i="1"/>
  <c r="P33" i="1"/>
  <c r="P37" i="1"/>
  <c r="P45" i="1"/>
  <c r="P46" i="1"/>
  <c r="P47" i="1"/>
  <c r="P48" i="1"/>
  <c r="P53" i="1"/>
  <c r="P81" i="1"/>
  <c r="P94" i="1"/>
  <c r="P100" i="1"/>
  <c r="P101" i="1"/>
  <c r="P105" i="1"/>
  <c r="P106" i="1"/>
  <c r="P115" i="1"/>
  <c r="P116" i="1"/>
  <c r="P117" i="1"/>
  <c r="P119" i="1"/>
  <c r="P122" i="1"/>
  <c r="P124" i="1"/>
  <c r="P126" i="1"/>
  <c r="P128" i="1"/>
  <c r="P131" i="1"/>
  <c r="P133" i="1"/>
  <c r="P135" i="1"/>
  <c r="P137" i="1"/>
  <c r="P138" i="1"/>
  <c r="P139" i="1"/>
  <c r="P140" i="1"/>
  <c r="P141" i="1"/>
  <c r="P142" i="1"/>
  <c r="P143" i="1"/>
  <c r="P144" i="1"/>
  <c r="P145" i="1"/>
  <c r="P146" i="1"/>
  <c r="P164" i="1"/>
  <c r="P165" i="1"/>
  <c r="P166" i="1"/>
  <c r="P167" i="1"/>
  <c r="P170" i="1"/>
  <c r="P171" i="1"/>
  <c r="P172" i="1"/>
  <c r="P173" i="1"/>
  <c r="P174" i="1"/>
  <c r="P175" i="1"/>
  <c r="P176" i="1"/>
  <c r="P177" i="1"/>
  <c r="P178" i="1"/>
  <c r="P180" i="1"/>
  <c r="P181" i="1"/>
  <c r="P182" i="1"/>
  <c r="P183" i="1"/>
  <c r="P184" i="1"/>
  <c r="P185" i="1"/>
  <c r="P186" i="1"/>
  <c r="P188" i="1"/>
  <c r="P19" i="1"/>
  <c r="H106" i="2" l="1"/>
  <c r="H101" i="2"/>
  <c r="H96" i="2"/>
  <c r="G96" i="2"/>
  <c r="H91" i="2"/>
  <c r="G91" i="2"/>
  <c r="H81" i="2"/>
  <c r="J76" i="2"/>
  <c r="G61" i="2"/>
  <c r="H56" i="2"/>
  <c r="G56" i="2"/>
  <c r="H51" i="2"/>
  <c r="G51" i="2"/>
  <c r="I31" i="2"/>
  <c r="J110" i="2" l="1"/>
  <c r="I110" i="2"/>
  <c r="G110" i="2"/>
  <c r="J109" i="2"/>
  <c r="I109" i="2"/>
  <c r="J108" i="2"/>
  <c r="I108" i="2"/>
  <c r="J107" i="2"/>
  <c r="I107" i="2"/>
  <c r="F107" i="2"/>
  <c r="I106" i="2"/>
  <c r="J105" i="2"/>
  <c r="I105" i="2"/>
  <c r="G105" i="2"/>
  <c r="J104" i="2"/>
  <c r="I104" i="2"/>
  <c r="J103" i="2"/>
  <c r="I103" i="2"/>
  <c r="J102" i="2"/>
  <c r="I102" i="2"/>
  <c r="F102" i="2"/>
  <c r="I101" i="2"/>
  <c r="F99" i="2"/>
  <c r="F96" i="2" s="1"/>
  <c r="E96" i="2" s="1"/>
  <c r="J96" i="2" s="1"/>
  <c r="F95" i="2"/>
  <c r="J94" i="2"/>
  <c r="I94" i="2"/>
  <c r="J93" i="2"/>
  <c r="I93" i="2"/>
  <c r="F93" i="2"/>
  <c r="J92" i="2"/>
  <c r="I92" i="2"/>
  <c r="F92" i="2"/>
  <c r="J91" i="2"/>
  <c r="I91" i="2"/>
  <c r="I90" i="2"/>
  <c r="J89" i="2"/>
  <c r="J88" i="2"/>
  <c r="I88" i="2"/>
  <c r="J87" i="2"/>
  <c r="I87" i="2"/>
  <c r="I86" i="2"/>
  <c r="J85" i="2"/>
  <c r="I85" i="2"/>
  <c r="G85" i="2"/>
  <c r="J84" i="2"/>
  <c r="I84" i="2"/>
  <c r="J83" i="2"/>
  <c r="I83" i="2"/>
  <c r="F83" i="2"/>
  <c r="J82" i="2"/>
  <c r="I82" i="2"/>
  <c r="F82" i="2"/>
  <c r="J81" i="2"/>
  <c r="I81" i="2"/>
  <c r="J80" i="2"/>
  <c r="I80" i="2"/>
  <c r="J79" i="2"/>
  <c r="I79" i="2"/>
  <c r="J78" i="2"/>
  <c r="I78" i="2"/>
  <c r="J77" i="2"/>
  <c r="I77" i="2"/>
  <c r="I76" i="2"/>
  <c r="F60" i="2"/>
  <c r="J59" i="2"/>
  <c r="I59" i="2"/>
  <c r="J58" i="2"/>
  <c r="I58" i="2"/>
  <c r="J57" i="2"/>
  <c r="I57" i="2"/>
  <c r="J56" i="2"/>
  <c r="I56" i="2"/>
  <c r="J55" i="2"/>
  <c r="I55" i="2"/>
  <c r="F55" i="2"/>
  <c r="J54" i="2"/>
  <c r="I54" i="2"/>
  <c r="F54" i="2"/>
  <c r="J53" i="2"/>
  <c r="I53" i="2"/>
  <c r="F53" i="2"/>
  <c r="J52" i="2"/>
  <c r="I52" i="2"/>
  <c r="F52" i="2"/>
  <c r="J51" i="2"/>
  <c r="I51" i="2"/>
  <c r="J50" i="2"/>
  <c r="I50" i="2"/>
  <c r="G50" i="2"/>
  <c r="J49" i="2"/>
  <c r="I49" i="2"/>
  <c r="J48" i="2"/>
  <c r="I48" i="2"/>
  <c r="F48" i="2"/>
  <c r="J47" i="2"/>
  <c r="I47" i="2"/>
  <c r="F47" i="2"/>
  <c r="J46" i="2"/>
  <c r="I46" i="2"/>
  <c r="G45" i="2"/>
  <c r="J44" i="2"/>
  <c r="I44" i="2"/>
  <c r="F44" i="2"/>
  <c r="J43" i="2"/>
  <c r="I43" i="2"/>
  <c r="J42" i="2"/>
  <c r="I42" i="2"/>
  <c r="J41" i="2"/>
  <c r="I41" i="2"/>
  <c r="J40" i="2"/>
  <c r="I40" i="2"/>
  <c r="G40" i="2"/>
  <c r="G36" i="2" s="1"/>
  <c r="J39" i="2"/>
  <c r="I39" i="2"/>
  <c r="F39" i="2"/>
  <c r="J38" i="2"/>
  <c r="I38" i="2"/>
  <c r="F38" i="2"/>
  <c r="J37" i="2"/>
  <c r="F37" i="2"/>
  <c r="J36" i="2"/>
  <c r="I36" i="2"/>
  <c r="J35" i="2"/>
  <c r="I35" i="2"/>
  <c r="G35" i="2"/>
  <c r="J34" i="2"/>
  <c r="I34" i="2"/>
  <c r="J33" i="2"/>
  <c r="I33" i="2"/>
  <c r="J32" i="2"/>
  <c r="F32" i="2"/>
  <c r="J31" i="2"/>
  <c r="J30" i="2"/>
  <c r="G30" i="2"/>
  <c r="J29" i="2"/>
  <c r="J27" i="2"/>
  <c r="F27" i="2"/>
  <c r="J25" i="2"/>
  <c r="G25" i="2"/>
  <c r="J24" i="2"/>
  <c r="I24" i="2"/>
  <c r="F24" i="2"/>
  <c r="J23" i="2"/>
  <c r="I23" i="2"/>
  <c r="F23" i="2"/>
  <c r="J22" i="2"/>
  <c r="I22" i="2"/>
  <c r="F22" i="2"/>
  <c r="J21" i="2"/>
  <c r="I21" i="2"/>
  <c r="J20" i="2"/>
  <c r="I20" i="2"/>
  <c r="G20" i="2"/>
  <c r="F17" i="2"/>
  <c r="C10" i="2"/>
  <c r="D10" i="2" s="1"/>
  <c r="E10" i="2" s="1"/>
  <c r="F10" i="2" s="1"/>
  <c r="G10" i="2" s="1"/>
  <c r="H10" i="2" s="1"/>
  <c r="I10" i="2" s="1"/>
  <c r="J10" i="2" s="1"/>
  <c r="K9" i="1"/>
  <c r="L9" i="1" s="1"/>
  <c r="M9" i="1" s="1"/>
  <c r="N9" i="1" s="1"/>
  <c r="O9" i="1" s="1"/>
  <c r="P9" i="1" s="1"/>
  <c r="Q9" i="1" s="1"/>
  <c r="R9" i="1" s="1"/>
  <c r="S9" i="1" s="1"/>
  <c r="T9" i="1" s="1"/>
  <c r="J9" i="1"/>
  <c r="I9" i="1"/>
  <c r="H9" i="1"/>
  <c r="F12" i="2" l="1"/>
  <c r="G106" i="2"/>
  <c r="F110" i="2"/>
  <c r="F106" i="2" s="1"/>
  <c r="E106" i="2" s="1"/>
  <c r="J106" i="2" s="1"/>
  <c r="G101" i="2"/>
  <c r="F105" i="2"/>
  <c r="F101" i="2" s="1"/>
  <c r="E101" i="2" s="1"/>
  <c r="J101" i="2" s="1"/>
  <c r="F40" i="2"/>
  <c r="F36" i="2" s="1"/>
  <c r="F45" i="2"/>
  <c r="G41" i="2"/>
  <c r="F50" i="2"/>
  <c r="F46" i="2" s="1"/>
  <c r="G46" i="2"/>
  <c r="F51" i="2"/>
  <c r="F20" i="2"/>
  <c r="F30" i="2"/>
  <c r="G26" i="2"/>
  <c r="F25" i="2"/>
  <c r="F21" i="2" s="1"/>
  <c r="G21" i="2"/>
  <c r="F35" i="2"/>
  <c r="F31" i="2" s="1"/>
  <c r="G31" i="2"/>
  <c r="G76" i="2"/>
  <c r="G15" i="2" s="1"/>
  <c r="F85" i="2"/>
  <c r="F81" i="2" s="1"/>
  <c r="G81" i="2"/>
  <c r="F91" i="2"/>
  <c r="W9" i="1"/>
  <c r="U9" i="1"/>
  <c r="V9" i="1" s="1"/>
  <c r="X9" i="1" s="1"/>
  <c r="Y9" i="1" s="1"/>
  <c r="F88" i="2"/>
  <c r="F87" i="2"/>
  <c r="G14" i="2"/>
  <c r="F19" i="2"/>
  <c r="F14" i="2" s="1"/>
  <c r="G16" i="2"/>
  <c r="G11" i="2" l="1"/>
  <c r="F15" i="2"/>
  <c r="E15" i="2" s="1"/>
  <c r="F76" i="2"/>
  <c r="I11" i="2"/>
  <c r="J15" i="2" l="1"/>
  <c r="E11" i="2"/>
  <c r="P179" i="1"/>
  <c r="F86" i="2"/>
  <c r="E86" i="2"/>
  <c r="J86" i="2" s="1"/>
  <c r="J28" i="2"/>
  <c r="F26" i="2"/>
  <c r="J11" i="2" l="1"/>
  <c r="K14" i="2"/>
  <c r="E26" i="2"/>
  <c r="J26" i="2" s="1"/>
  <c r="F18" i="2" l="1"/>
  <c r="F13" i="2" s="1"/>
  <c r="F11" i="2" s="1"/>
  <c r="J18" i="2"/>
  <c r="J16" i="2" l="1"/>
  <c r="J13" i="2"/>
  <c r="P12" i="1" l="1"/>
  <c r="K10" i="1"/>
  <c r="I10" i="1"/>
  <c r="P55" i="1" l="1"/>
  <c r="P56" i="1"/>
  <c r="P11" i="1" l="1"/>
  <c r="O10" i="1"/>
  <c r="P10" i="1"/>
  <c r="P163" i="1"/>
  <c r="M10" i="1"/>
</calcChain>
</file>

<file path=xl/sharedStrings.xml><?xml version="1.0" encoding="utf-8"?>
<sst xmlns="http://schemas.openxmlformats.org/spreadsheetml/2006/main" count="574" uniqueCount="269">
  <si>
    <t>Таблица 1</t>
  </si>
  <si>
    <t>Отчет</t>
  </si>
  <si>
    <t>о выполнении плана реализации муниципальной программы городского округа город Воронеж "Развитие транспортной системы"</t>
  </si>
  <si>
    <t xml:space="preserve">N п/п </t>
  </si>
  <si>
    <t>Наименование подпрограммы, основного  мероприятия, мероприятия</t>
  </si>
  <si>
    <t xml:space="preserve">Плановый срок     </t>
  </si>
  <si>
    <t xml:space="preserve">Фактический срок    </t>
  </si>
  <si>
    <t xml:space="preserve">Результаты реализации мероприятий   </t>
  </si>
  <si>
    <t>Заключение контрактов (бюджеты всех уровней)</t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</si>
  <si>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</si>
  <si>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</si>
  <si>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</si>
  <si>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</si>
  <si>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выполнено, 
%</t>
  </si>
  <si>
    <t>запланированные</t>
  </si>
  <si>
    <t>достигнутые</t>
  </si>
  <si>
    <t>план на  отчетный год, тыс. рублей</t>
  </si>
  <si>
    <t>заключено, 
тыс. рублей</t>
  </si>
  <si>
    <t>в процессе размещения, 
тыс. рублей</t>
  </si>
  <si>
    <t>примечание: в процессе размещения (указать стадию)</t>
  </si>
  <si>
    <t>контракты, находящиеся в процессе размещения (указать стадию)</t>
  </si>
  <si>
    <t>количество заключенных контрактов за отчётный период, ед.</t>
  </si>
  <si>
    <t>Всего</t>
  </si>
  <si>
    <t>федеральный бюджет</t>
  </si>
  <si>
    <t>областной бюджет</t>
  </si>
  <si>
    <t>бюджет городского округа город Воронеж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</si>
  <si>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</si>
  <si>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</si>
  <si>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>1.1</t>
  </si>
  <si>
    <t>Мероприятие 1.1 "Содержание автомобильных дорог городского округа город Воронеж и искусственных сооружений на них"</t>
  </si>
  <si>
    <t xml:space="preserve">всего, в том числе:     </t>
  </si>
  <si>
    <t>нет</t>
  </si>
  <si>
    <t>01.01.2017</t>
  </si>
  <si>
    <t>1.2</t>
  </si>
  <si>
    <t>Мероприятие 1.2  "Ремонт автомобильных дорог городского округа город Воронеж и искусственных сооружений на них"</t>
  </si>
  <si>
    <t>Управление дорожного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</si>
  <si>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</si>
  <si>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</si>
  <si>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</si>
  <si>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</si>
  <si>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</si>
  <si>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</si>
  <si>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1.3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</si>
  <si>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</si>
  <si>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1.4</t>
  </si>
  <si>
    <t>Мероприятие 1.4  "Строительство и реконструкция автомобильных дорог городского округа город Воронеж"</t>
  </si>
  <si>
    <t>1.5</t>
  </si>
  <si>
    <t>Мероприятие 1.5  "Приобретение коммунальной (специализированной) техники"</t>
  </si>
  <si>
    <t>31.12.2017</t>
  </si>
  <si>
    <t>1.6</t>
  </si>
  <si>
    <t>Мероприятие 1.6 "Содержание службы заказчика"</t>
  </si>
  <si>
    <t>1.7</t>
  </si>
  <si>
    <t>Мероприятие 1.7 "Строительство ливневой канализации по ул. 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</si>
  <si>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</si>
  <si>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</si>
  <si>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 xml:space="preserve">Подпрограмма 2 "Развитие городского пассажирского транспорта"         </t>
  </si>
  <si>
    <t>2.1</t>
  </si>
  <si>
    <t xml:space="preserve">Мероприятие 2.1 Восстановление производственно-технической базы муниципального транспорта        </t>
  </si>
  <si>
    <t>Управление транспорта</t>
  </si>
  <si>
    <t>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</si>
  <si>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</si>
  <si>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в т.ч. кредиторская задолженность….. года</t>
  </si>
  <si>
    <t>Основное мероприятие 2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</si>
  <si>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Руководитель управления дорожного хозяйства</t>
  </si>
  <si>
    <t>О.В. Котов</t>
  </si>
  <si>
    <t>1  расходы указываются с точностью до второго знака после запятой</t>
  </si>
  <si>
    <t>2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</si>
  <si>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>Таблица 2</t>
  </si>
  <si>
    <t>Информация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</si>
  <si>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</si>
  <si>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</si>
  <si>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</si>
  <si>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Источники ресурсного обеспечения       
</t>
  </si>
  <si>
    <t xml:space="preserve">Расходы за отчетный период, тыс. руб. </t>
  </si>
  <si>
    <t>предусмотрено муниципальной программой</t>
  </si>
  <si>
    <t>лимит на год</t>
  </si>
  <si>
    <t xml:space="preserve">профинансировано, 
тыс. руб. </t>
  </si>
  <si>
    <t>выполнено (гр.8/гр.4), 
(%)</t>
  </si>
  <si>
    <t>выполнено (гр.8/гр.5), 
(%)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</si>
  <si>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</si>
  <si>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</si>
  <si>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</si>
  <si>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ассигнова-ния </t>
  </si>
  <si>
    <t xml:space="preserve">Муниципальная программа   </t>
  </si>
  <si>
    <t>"Развитие транспортной системы"</t>
  </si>
  <si>
    <t xml:space="preserve">федеральный бюджет      </t>
  </si>
  <si>
    <t xml:space="preserve">областной бюджет        </t>
  </si>
  <si>
    <t>бюджет городского округа</t>
  </si>
  <si>
    <t xml:space="preserve">внебюджетные источники  </t>
  </si>
  <si>
    <t xml:space="preserve">Подпрограмма 1 </t>
  </si>
  <si>
    <t>"Развитие дорожного хозяйства"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</si>
  <si>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</si>
  <si>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</si>
  <si>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</si>
  <si>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</si>
  <si>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</si>
  <si>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</si>
  <si>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</si>
  <si>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</si>
  <si>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</si>
  <si>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</si>
  <si>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</si>
  <si>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</si>
  <si>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Мероприятие 1.7</t>
  </si>
  <si>
    <t>Мероприятие 1.8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</si>
  <si>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</si>
  <si>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всего, в том числе</t>
  </si>
  <si>
    <t>внебюджетные источники</t>
  </si>
  <si>
    <t xml:space="preserve">Подпрограмма 2 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</si>
  <si>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</si>
  <si>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</si>
  <si>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</si>
  <si>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</si>
  <si>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</si>
  <si>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Мероприятие 2.3</t>
  </si>
  <si>
    <t>Совершенствование системы контроля, управления пассажирским транспортом</t>
  </si>
  <si>
    <t>Мероприятие 2.4</t>
  </si>
  <si>
    <t>Создание системы скоростного рельсового пассажирского транспорта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</si>
  <si>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</si>
  <si>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</si>
  <si>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 xml:space="preserve">Основное мероприятие 2 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</si>
  <si>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</si>
  <si>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</si>
  <si>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Воронеж)  </t>
  </si>
  <si>
    <t>в т.ч. кредиторская задолженность 2018 г.</t>
  </si>
  <si>
    <t>1.9</t>
  </si>
  <si>
    <t>2</t>
  </si>
  <si>
    <t>Быкова И.В.</t>
  </si>
  <si>
    <t>228-31-23</t>
  </si>
  <si>
    <t>Мероприятие 1.9 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</si>
  <si>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</si>
  <si>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Мероприятие 2.4 "Создание системы скоростного рельсового пассажирского транспорта"</t>
  </si>
  <si>
    <t>-погашение кредиторской задолженности за 2018 год.</t>
  </si>
  <si>
    <t>в т.ч. кредиторская задолженность 2019 г.</t>
  </si>
  <si>
    <t>Мероприятие 1.10</t>
  </si>
  <si>
    <t>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</si>
  <si>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1.10</t>
  </si>
  <si>
    <t xml:space="preserve">Мероприятие 2.2 "Совершенствование системы организации городских регулярных пассажирских перевозок и обеспечение безопасности дорожного движения"        </t>
  </si>
  <si>
    <t>2.5</t>
  </si>
  <si>
    <t xml:space="preserve">Мероприятие 2.3 "Совершенствование системы контроля и управления пассажирским транспортом"        </t>
  </si>
  <si>
    <t>Мероприятие 1.10 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</si>
  <si>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Выполнение научно-исследовательской работы по теме: «Технологическое и финансово-экономическое обоснование создания системы мультимодальных пассажирских перевозок на территории городского округа город Воронеж»</t>
  </si>
  <si>
    <t>Работы ограничиваются выполнением толшько 1 этапа работ (доп. Соглашение № 2 к мун. Контракту № 1/0901 от 09.01.2020 об уменьшении объема вып.работ). Работы по 2 и 3 этапу не выполняются.</t>
  </si>
  <si>
    <t>Работы по первому этапу выполнены в полном объёме. Работы по второму и третьему этапу не выполняются.</t>
  </si>
  <si>
    <t>Капитальный ремонт и ремонт дворовых территорий многоквартирных домов, проездов к дворовым территориям многоквартирных домов (3 единицы).</t>
  </si>
  <si>
    <t>Капитальный ремонт и ремонт дворовых территорий многоквартирных домов, проездов к дворовым территориям многоквартирных домов.</t>
  </si>
  <si>
    <t>Строительство ливневой канализации по ул. Калачеевской</t>
  </si>
  <si>
    <t>ул. Оганджаняна (от уд. Мазлумова до ж/д переезда)</t>
  </si>
  <si>
    <t>1</t>
  </si>
  <si>
    <t>ул. Княжеская (от пер. Октябрьский до дома № 81)</t>
  </si>
  <si>
    <t>ул. 65 лет Победы (от дома № 109 до дома № 95)</t>
  </si>
  <si>
    <t>площадь Советов (от ул. 1 Мая до пер.Октябрьский)</t>
  </si>
  <si>
    <t>пер.Октябрьский (от площади Советов до ул. Княжеская)</t>
  </si>
  <si>
    <t>Придонской</t>
  </si>
  <si>
    <t>Подгорное</t>
  </si>
  <si>
    <t>в т.ч. по микрорайонам:</t>
  </si>
  <si>
    <t>Никольское</t>
  </si>
  <si>
    <t>Масловка</t>
  </si>
  <si>
    <t>плюс копейка</t>
  </si>
  <si>
    <t>Шилово</t>
  </si>
  <si>
    <t>Тенистый</t>
  </si>
  <si>
    <t>Сомово</t>
  </si>
  <si>
    <t>Краснолесный</t>
  </si>
  <si>
    <t>Репное</t>
  </si>
  <si>
    <t>проезд ул. Тепличная в районе строения №92г по ул. Садовое кольцо в направлении строения №75 по пр-кту Патриотов - ул. Рассветная</t>
  </si>
  <si>
    <t>4</t>
  </si>
  <si>
    <t>ул. Независимости (от дома №90 по ул. Серафима Саровского до дома №95 по ул. 65 лет Победы)</t>
  </si>
  <si>
    <t>ул.Белорусская</t>
  </si>
  <si>
    <t>ул. Берегового (от дома №3 до дома №26 по ул. Комарова)</t>
  </si>
  <si>
    <t>ул. Кемеровская (от дома №1 до дома №214 СНТ Придонье-2)</t>
  </si>
  <si>
    <t>ул. Комарова (от дома №214 СНТ Придонье-2 до дома №26)</t>
  </si>
  <si>
    <t>Волкова Л.М.</t>
  </si>
  <si>
    <t>228-35-29</t>
  </si>
  <si>
    <t>ул. Нежинская</t>
  </si>
  <si>
    <t>ул. Гринько</t>
  </si>
  <si>
    <t>ул. Липецкая (от ул. Белорусская до пер. Педагогический (МБОУ СОШ 56))</t>
  </si>
  <si>
    <t>пер. Станционный</t>
  </si>
  <si>
    <t>в т.ч. кредиторская задолженность 2021 года</t>
  </si>
  <si>
    <t>1.</t>
  </si>
  <si>
    <t>ул. Генерала Ефремова (от д. 111 до д. 157)</t>
  </si>
  <si>
    <t>ул. Верещагина (четная сторона от ул. 45 стрелковой дивизии до ул. Хользунова)</t>
  </si>
  <si>
    <t>ул. Глинки от дома 22 до дома 34</t>
  </si>
  <si>
    <t>ул. Новоусманская</t>
  </si>
  <si>
    <t>ул. Совхозная</t>
  </si>
  <si>
    <t>пер. Звездный</t>
  </si>
  <si>
    <t>Устройство тротуара по ул. 206 Стрелковой дивизии от ООТ Клуб до ООТ Станция Масловская</t>
  </si>
  <si>
    <t>проезд от дома 21 по                         ул. Киселева к детскому саду №132</t>
  </si>
  <si>
    <t>проезд в районе д. № 2д по ул. Тепличная</t>
  </si>
  <si>
    <t>Подклетное</t>
  </si>
  <si>
    <t>5</t>
  </si>
  <si>
    <t>Первое Мая</t>
  </si>
  <si>
    <t>6</t>
  </si>
  <si>
    <t>-погашение кредиторской задолженности за 2021 год.</t>
  </si>
  <si>
    <t>2.2.</t>
  </si>
  <si>
    <t>2.3.</t>
  </si>
  <si>
    <t>ул. 50-летия ВЛКСМ, 109</t>
  </si>
  <si>
    <t>устройство тротуара по ул. Тепличная от ООТ "Магазин" в сторону ООТ "ул.Васильковая"</t>
  </si>
  <si>
    <t>устройство тротуара по ул. Лазурная</t>
  </si>
  <si>
    <t>ул. Ясеневая</t>
  </si>
  <si>
    <t>Устройство подходов к ООТ "Проулок" по 206 Стрелковой дивизии</t>
  </si>
  <si>
    <t>ул. Майская, 33а - ул. Глинки,5</t>
  </si>
  <si>
    <t>1.11</t>
  </si>
  <si>
    <t>Мероприятие 1.11</t>
  </si>
  <si>
    <t>в т.ч. кредиторская задолженность 2022 г.</t>
  </si>
  <si>
    <t>ул. 50 лет ВЛКСМ</t>
  </si>
  <si>
    <t>ул. Украинская</t>
  </si>
  <si>
    <t>в т.ч. кредиторская задолженность 2022 года</t>
  </si>
  <si>
    <t>-погашение кредиторской задолженности за 2022 год.</t>
  </si>
  <si>
    <t>ул. Теплоэнергетиков</t>
  </si>
  <si>
    <t>0</t>
  </si>
  <si>
    <t>устройство тротуара к МБОУ СОШ № 55 со стороны ул. 232 стрелковой дивизии и ул. Киселева</t>
  </si>
  <si>
    <t>ремонт тротуара по ул. Теплоэнергетиков,13</t>
  </si>
  <si>
    <t>устройство тротуара по ул. Арбатская, д. 60а</t>
  </si>
  <si>
    <t>Мероприятие 1.11 Реализация инвестиционных проектов в рамках комплексной жилой застройки на территории городского округа город Воронеж</t>
  </si>
  <si>
    <t>- содержание службы заказчика МКУ "ГДДХиБ".</t>
  </si>
  <si>
    <t>предоставление субсидии из бюджета городского округа город Воронеж муниципальным предприятиям, осуществляющим регулярные перевозки пассажиров и багажа автомобильным транспортом и городским наземным электрическим транспортом по регулируемым тарифам, на погашение лизинговых платежей по договорам (контрактам) на оказание услуги финансовой аренды (лизинга) автобусов большого класса и (или) троллейбусов, предназначенных для перевозок пассажиров и богажа в городском округе город Воронеж</t>
  </si>
  <si>
    <t>содержание МБУ "ЕОГПП"</t>
  </si>
  <si>
    <t>устройство и ремонт тротуара и пандусов от остановки общественного транспорта "Улица Жукова" до МБОУ СОШ 88, ул. Маршала Жукова. д. 6а</t>
  </si>
  <si>
    <t>лимиты сняты по инициативе департамента дорожной деятельности Воронежской области</t>
  </si>
  <si>
    <t>контракт заключаться не будет, т.к. лимиты сняты по инициативе департамента дорожной деятельности Воронежской области</t>
  </si>
  <si>
    <t>- частичное погашение кредиторской задолженности за 2022 год.</t>
  </si>
  <si>
    <t>ремонт автомобильных дорог и искусственных сооружений на них, в том числе: ремонт дорог частного сектора в микрорайонах, восстановление существующих переходно-скоростных полос, остановочных, посадочных площадок и автопавильонов на автобусных остановках, ремонт моста в двух уровнях Северный, ремонт пктепровода по ул. Лызлова (76 объектов), аварийно-восстановительные работы на улице Достоевского (1 объект), ремонт автомобильной дороги по ул. Еремеева (1 объект), ремонт автомобильной дороги по ул. Речная (1 объект).</t>
  </si>
  <si>
    <t>строительство автомобильных дорог (2 объекта), строительство ливневой канализации (1 объект), комплексная жилая застройка по ул. Острогожская в р.п. Шилово (1 объект)</t>
  </si>
  <si>
    <t>по состоянию на 01.01.2024 года</t>
  </si>
  <si>
    <t>Оказание услуг по перевозке пассажиров и багажа автомобильным и городским наземным электрическим транспортом по регулируемым тарифам; перевозка мобилизованных граждан; проведение эвакуации (перемещения) автотранспорта со скрытыми номерами</t>
  </si>
  <si>
    <t>приобретение специализированной коммунальной техники (29 ед.)</t>
  </si>
  <si>
    <t>ул. Архитектурная</t>
  </si>
  <si>
    <t>ул. Покровская</t>
  </si>
  <si>
    <t>ул. Петра Праслова от д.49 до д.71 (напротив спорткомплекса)</t>
  </si>
  <si>
    <t>ул. Мазлумова от д.1 до д.31</t>
  </si>
  <si>
    <t>ул. Петра Праслова от д.71 (напротив спорткомплекса) до ул. Богатая</t>
  </si>
  <si>
    <t>ул. Надежная</t>
  </si>
  <si>
    <t>ул. Центральная (от ул. Лазурная до ул. Барышниковой)</t>
  </si>
  <si>
    <t>ул. Апрельская</t>
  </si>
  <si>
    <t>ул. Приграничная</t>
  </si>
  <si>
    <t>ул. Железнодорожная</t>
  </si>
  <si>
    <t>пер. Березовый</t>
  </si>
  <si>
    <t>ул. Амбулаторная</t>
  </si>
  <si>
    <t>ул. Масловская</t>
  </si>
  <si>
    <t>ул. Бережная</t>
  </si>
  <si>
    <t>пер. Душистый</t>
  </si>
  <si>
    <t>ул. Медовая</t>
  </si>
  <si>
    <t>ул. Пахотная</t>
  </si>
  <si>
    <t>пер. Волшебный</t>
  </si>
  <si>
    <t>ул. Хохольская (участок от ул. Междуреченской до ул. Леонида Утесова)</t>
  </si>
  <si>
    <t>ул. Леонида Утесова (от ул. Хохольской до б-р Воинской Славы)</t>
  </si>
  <si>
    <t>7</t>
  </si>
  <si>
    <t>8</t>
  </si>
  <si>
    <t>проезд от ул. Осиновая до ул. Рассветная</t>
  </si>
  <si>
    <t>ул. Песочная с проездом с ул. Арбатская</t>
  </si>
  <si>
    <t>ул. Барышниковой и пер. Барышниковой</t>
  </si>
  <si>
    <t>реконструкция и строительство автомобильных дорог (5 объектов), разработка проектно-сметной документации (10 объектов)</t>
  </si>
  <si>
    <t>разработка проектно-сметной документации (7 объектов), реконструкция и строительство автомобильных дорог (3 объекта). Завершение реализации мероприятий по реконструкции и строительству автомобильных дорог (2 объекта), разработке проектно-сметной документации (3 объекта) ожидается в 2024 году.</t>
  </si>
  <si>
    <t>реконструкция транспортной развязки (1 объект) (1 этап, 3 этап)</t>
  </si>
  <si>
    <t xml:space="preserve">заключены долгосрочные контракты, завершено выполнение мероприятий по реконструкции транспортной развязки (3 этап), завершение выполнения мероприятий по реконструкции транспортной развязки (1 этап) запланировано на 2024 год. </t>
  </si>
  <si>
    <t>реконструкция объектов улично-дорожной сети г. Воронежа 1 этап ул. 60 Армии (1 объект).</t>
  </si>
  <si>
    <t xml:space="preserve">заключен долгосрочный контракт, завершение выполнения мероприятий по реконструкции объектов улино-дорожной сети г. Воронежа 1 этап ул. 60 Армии (1 объект) запланировано на 2024 год. </t>
  </si>
  <si>
    <t>полностью оплачены мероприятия по строительству автомобильных дорог (2 объекта); завершено выполнение работ по строительству сети ливневой канализации (1 объект), комплексная жилая застройка по ул. Острогожская в р.п. Шилово (1 объект) запланирована на 2024 год</t>
  </si>
  <si>
    <t>Реализация инвестиционных проектов в рамках комплексной жилой застройки на территории городского округа г. Воронеж</t>
  </si>
  <si>
    <t xml:space="preserve"> уборка улично-дорожной сети (22 542,19 тыс.кв.м),  в т.ч. зимнее содержание: вывоз снега, посыпка проезжей части песко-соляной смесью; ремонт улично-дорожной сети;
- финансовое обеспечение муниципального задания МБУ "ГДС",  текущее содержание сетей ливневой канализации; 
- техническая эксплуатация сетей наружного освещения (замена, ремонт ламп и светильников);
- финансовое обеспечение муниципального задания МБУ "ЦОДД" (эксплуатация, установка светофорных объектов  и дорожных знаков);
- восстановлнение изношенных верхних слоев асфальтобетонных покрытий; - ремонт автомобильных дорог; - нанесение горизонтальной дорожной разметки; - устройство и ремонт тротуаров; - нанесение горизонтальной дорожной разметки (241 объект).</t>
  </si>
  <si>
    <t>уборка улично-дорожной сети (22 542,19 тыс.кв.м),  в т.ч. зимнее содержание: вывоз снега (390 330 м3) , посыпка проезжей части песко-соляной смесью (107 587 тн); по восстановлению изношенных верхних слоев асфальтобетонных покрытий отремонтировано 55 273,5 кв.м., 5 822,38 кв.м. с применением горячей литой асфальтобетонной смеси; текущее содержание сетей ливневой канализации (очистка 237 смотровых и 454 ливнеприёмных колодцев, промывка 33 749 п.м. трубопроводов, ремонт 50 смотровых и 129 ливневых колодцев, замена люков колодцев и камер 83 смотровых и 74 ливневых колодцев); заменено 9051 неисправных ламп и 322 светильника, отремонтировано 1346 светильников, смонтировано и заменено 52 ж/б опоры, заменено 12,679 км воздушной сети и 9 шкафов наружного освещения); финансовое обеспечение муниципального задания МБУ "ЦОДД" (12 ед. построенных светофорных объектов, 3900 ед. установленных дорожных знаков); восстановление верхних изношенных слоев - 69 объектов; нанесение горизонтальной дорожной разметки - 241 объект, из них на 13 объектах по гарантии; устройство и ремонт тротуаров - 18 объектов, обустройство пандусов на 46 пешеходных переходах.</t>
  </si>
  <si>
    <t xml:space="preserve">Расходы  за отчетный период </t>
  </si>
  <si>
    <r>
      <t>Проблемы, возникшие в ходе реализации мероприятия</t>
    </r>
    <r>
      <rPr>
        <vertAlign val="superscript"/>
        <sz val="14"/>
        <rFont val="Times New Roman"/>
        <family val="1"/>
        <charset val="204"/>
      </rPr>
      <t>2</t>
    </r>
  </si>
  <si>
    <t>Волкова Лариса Михайловна</t>
  </si>
  <si>
    <t>Быкова Ирина Владимировна</t>
  </si>
  <si>
    <t xml:space="preserve">аварийно-восстановительные работы на улице Достоевского (1 объект); ремонт автомобильных дорог (8 объектов); </t>
  </si>
  <si>
    <t>позднее доведение лимитов</t>
  </si>
  <si>
    <t>экономия по факту выполнения работ</t>
  </si>
  <si>
    <t>598 401 185,21  руб. - экономия в соответствии с п. 34 прил. № 1 к Соглашению от 11.04.2023 № 1-ИМБТ;       8 325 000,00 руб. - расторжение контракта в одностороннем порядке  по решению заказика, в связи с нарушением графика выполнения работ и отклонения от плана производства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</si>
</sst>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_ ;[Red]\-#,##0.00\ "/>
    <numFmt numFmtId="165" formatCode="#,##0.0"/>
    <numFmt numFmtId="166" formatCode="_-* #,##0.00&quot;р.&quot;_-;\-* #,##0.00&quot;р.&quot;_-;_-* &quot;-&quot;??&quot;р.&quot;_-;_-@_-"/>
    <numFmt numFmtId="167" formatCode="_(&quot;$&quot;* #,##0.00_);_(&quot;$&quot;* \(#,##0.00\);_(&quot;$&quot;* &quot;-&quot;??_);_(@_)"/>
    <numFmt numFmtId="168" formatCode="_-* #,##0.00_р_._-;\-* #,##0.00_р_._-;_-* &quot;-&quot;??_р_._-;_-@_-"/>
    <numFmt numFmtId="169" formatCode="_(* #,##0.00_);_(* \(#,##0.0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  <charset val="1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Arial"/>
      <family val="2"/>
      <charset val="204"/>
    </font>
    <font>
      <u/>
      <sz val="14"/>
      <name val="Times New Roman"/>
      <family val="1"/>
      <charset val="204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vertAlign val="superscript"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2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99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5" fillId="0" borderId="0"/>
    <xf numFmtId="0" fontId="10" fillId="0" borderId="0"/>
    <xf numFmtId="0" fontId="16" fillId="3" borderId="0">
      <alignment horizontal="left" vertical="top"/>
    </xf>
    <xf numFmtId="0" fontId="17" fillId="3" borderId="0">
      <alignment horizontal="center" vertical="top"/>
    </xf>
    <xf numFmtId="0" fontId="18" fillId="3" borderId="0">
      <alignment horizontal="center" vertical="center"/>
    </xf>
    <xf numFmtId="0" fontId="18" fillId="3" borderId="0">
      <alignment horizontal="center" vertical="top"/>
    </xf>
    <xf numFmtId="0" fontId="18" fillId="3" borderId="0">
      <alignment horizontal="center" vertical="center"/>
    </xf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326">
    <xf numFmtId="0" fontId="0" fillId="0" borderId="0" xfId="0"/>
    <xf numFmtId="0" fontId="6" fillId="2" borderId="0" xfId="1" applyFont="1" applyFill="1"/>
    <xf numFmtId="4" fontId="6" fillId="2" borderId="0" xfId="1" applyNumberFormat="1" applyFont="1" applyFill="1"/>
    <xf numFmtId="0" fontId="5" fillId="2" borderId="0" xfId="2" applyFont="1" applyFill="1" applyBorder="1" applyAlignment="1">
      <alignment vertical="top" wrapText="1"/>
    </xf>
    <xf numFmtId="165" fontId="5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0" fontId="5" fillId="2" borderId="0" xfId="3" applyFont="1" applyFill="1" applyBorder="1" applyAlignment="1"/>
    <xf numFmtId="0" fontId="5" fillId="2" borderId="0" xfId="3" applyFont="1" applyFill="1" applyAlignment="1">
      <alignment horizontal="right"/>
    </xf>
    <xf numFmtId="0" fontId="5" fillId="2" borderId="0" xfId="0" applyFont="1" applyFill="1"/>
    <xf numFmtId="0" fontId="5" fillId="2" borderId="0" xfId="4" applyFont="1" applyFill="1" applyAlignment="1">
      <alignment horizontal="right"/>
    </xf>
    <xf numFmtId="0" fontId="4" fillId="2" borderId="0" xfId="2" applyFont="1" applyFill="1"/>
    <xf numFmtId="0" fontId="5" fillId="2" borderId="0" xfId="1" applyFont="1" applyFill="1" applyAlignment="1">
      <alignment horizontal="right"/>
    </xf>
    <xf numFmtId="49" fontId="5" fillId="2" borderId="0" xfId="1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left" vertical="top" wrapText="1"/>
    </xf>
    <xf numFmtId="49" fontId="5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top" wrapText="1"/>
    </xf>
    <xf numFmtId="0" fontId="4" fillId="2" borderId="0" xfId="2" applyFont="1" applyFill="1" applyAlignment="1"/>
    <xf numFmtId="0" fontId="5" fillId="2" borderId="0" xfId="2" applyFont="1" applyFill="1" applyAlignment="1">
      <alignment horizontal="right"/>
    </xf>
    <xf numFmtId="0" fontId="6" fillId="2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top" wrapText="1"/>
    </xf>
    <xf numFmtId="3" fontId="11" fillId="2" borderId="1" xfId="1" applyNumberFormat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left" vertical="top" wrapText="1"/>
    </xf>
    <xf numFmtId="14" fontId="5" fillId="2" borderId="1" xfId="1" applyNumberFormat="1" applyFont="1" applyFill="1" applyBorder="1" applyAlignment="1">
      <alignment horizontal="center" vertical="top" wrapText="1"/>
    </xf>
    <xf numFmtId="4" fontId="5" fillId="2" borderId="1" xfId="1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vertical="top" wrapText="1"/>
    </xf>
    <xf numFmtId="0" fontId="14" fillId="2" borderId="1" xfId="2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vertical="center" wrapText="1"/>
    </xf>
    <xf numFmtId="4" fontId="5" fillId="5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5" fillId="0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2" borderId="1" xfId="1" applyNumberFormat="1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4" fontId="4" fillId="2" borderId="0" xfId="2" applyNumberFormat="1" applyFont="1" applyFill="1"/>
    <xf numFmtId="4" fontId="5" fillId="2" borderId="1" xfId="1" applyNumberFormat="1" applyFont="1" applyFill="1" applyBorder="1" applyAlignment="1">
      <alignment vertical="top" wrapText="1"/>
    </xf>
    <xf numFmtId="0" fontId="22" fillId="2" borderId="0" xfId="1" applyFont="1" applyFill="1"/>
    <xf numFmtId="0" fontId="23" fillId="2" borderId="0" xfId="1" applyFont="1" applyFill="1" applyAlignment="1">
      <alignment horizontal="center"/>
    </xf>
    <xf numFmtId="0" fontId="5" fillId="2" borderId="1" xfId="2" applyFont="1" applyFill="1" applyBorder="1" applyAlignment="1">
      <alignment vertical="top" wrapText="1"/>
    </xf>
    <xf numFmtId="0" fontId="5" fillId="6" borderId="1" xfId="2" applyFont="1" applyFill="1" applyBorder="1" applyAlignment="1">
      <alignment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4" fontId="5" fillId="6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11" fillId="2" borderId="0" xfId="0" applyNumberFormat="1" applyFont="1" applyFill="1" applyBorder="1" applyAlignment="1">
      <alignment horizontal="left" vertical="center" wrapText="1"/>
    </xf>
    <xf numFmtId="14" fontId="11" fillId="2" borderId="0" xfId="0" applyNumberFormat="1" applyFont="1" applyFill="1" applyBorder="1" applyAlignment="1">
      <alignment horizontal="center" vertical="center" wrapText="1"/>
    </xf>
    <xf numFmtId="4" fontId="11" fillId="2" borderId="0" xfId="1" applyNumberFormat="1" applyFont="1" applyFill="1" applyBorder="1" applyAlignment="1">
      <alignment horizontal="center" vertical="center" wrapText="1"/>
    </xf>
    <xf numFmtId="0" fontId="5" fillId="2" borderId="0" xfId="1" quotePrefix="1" applyFont="1" applyFill="1" applyBorder="1" applyAlignment="1">
      <alignment horizontal="left" vertical="top" wrapText="1"/>
    </xf>
    <xf numFmtId="4" fontId="5" fillId="2" borderId="0" xfId="1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/>
    <xf numFmtId="0" fontId="5" fillId="2" borderId="3" xfId="1" applyFont="1" applyFill="1" applyBorder="1" applyAlignment="1">
      <alignment vertical="top" wrapText="1"/>
    </xf>
    <xf numFmtId="0" fontId="5" fillId="2" borderId="4" xfId="1" applyFont="1" applyFill="1" applyBorder="1" applyAlignment="1">
      <alignment vertical="top" wrapText="1"/>
    </xf>
    <xf numFmtId="0" fontId="5" fillId="2" borderId="3" xfId="1" quotePrefix="1" applyFont="1" applyFill="1" applyBorder="1" applyAlignment="1">
      <alignment vertical="top" wrapText="1"/>
    </xf>
    <xf numFmtId="0" fontId="5" fillId="2" borderId="4" xfId="1" quotePrefix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vertical="top" wrapText="1"/>
    </xf>
    <xf numFmtId="0" fontId="22" fillId="2" borderId="0" xfId="0" applyFont="1" applyFill="1"/>
    <xf numFmtId="0" fontId="25" fillId="2" borderId="0" xfId="2" applyFont="1" applyFill="1" applyAlignment="1"/>
    <xf numFmtId="0" fontId="22" fillId="2" borderId="0" xfId="4" applyFont="1" applyFill="1" applyAlignment="1">
      <alignment horizontal="right"/>
    </xf>
    <xf numFmtId="0" fontId="22" fillId="2" borderId="0" xfId="0" applyFont="1" applyFill="1" applyAlignment="1">
      <alignment horizontal="center"/>
    </xf>
    <xf numFmtId="49" fontId="5" fillId="2" borderId="2" xfId="1" applyNumberFormat="1" applyFont="1" applyFill="1" applyBorder="1" applyAlignment="1">
      <alignment vertical="top" wrapText="1"/>
    </xf>
    <xf numFmtId="49" fontId="5" fillId="2" borderId="3" xfId="1" applyNumberFormat="1" applyFont="1" applyFill="1" applyBorder="1" applyAlignment="1">
      <alignment vertical="top" wrapText="1"/>
    </xf>
    <xf numFmtId="49" fontId="5" fillId="2" borderId="4" xfId="1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vertical="top" wrapText="1"/>
    </xf>
    <xf numFmtId="0" fontId="5" fillId="6" borderId="1" xfId="2" applyFont="1" applyFill="1" applyBorder="1" applyAlignment="1">
      <alignment horizontal="left" vertical="center" wrapText="1"/>
    </xf>
    <xf numFmtId="0" fontId="5" fillId="2" borderId="0" xfId="2" applyFont="1" applyFill="1" applyAlignment="1">
      <alignment horizontal="center"/>
    </xf>
    <xf numFmtId="49" fontId="11" fillId="4" borderId="1" xfId="0" applyNumberFormat="1" applyFont="1" applyFill="1" applyBorder="1" applyAlignment="1">
      <alignment vertical="center" wrapText="1"/>
    </xf>
    <xf numFmtId="0" fontId="8" fillId="2" borderId="0" xfId="2" applyFont="1" applyFill="1" applyBorder="1" applyAlignment="1">
      <alignment horizontal="center"/>
    </xf>
    <xf numFmtId="0" fontId="22" fillId="2" borderId="0" xfId="3" applyFont="1" applyFill="1" applyBorder="1" applyAlignment="1"/>
    <xf numFmtId="0" fontId="22" fillId="2" borderId="0" xfId="2" applyFont="1" applyFill="1" applyAlignment="1">
      <alignment vertical="center"/>
    </xf>
    <xf numFmtId="0" fontId="25" fillId="2" borderId="0" xfId="2" applyFont="1" applyFill="1"/>
    <xf numFmtId="0" fontId="7" fillId="2" borderId="0" xfId="2" applyFont="1" applyFill="1" applyAlignment="1">
      <alignment horizontal="right"/>
    </xf>
    <xf numFmtId="0" fontId="24" fillId="2" borderId="0" xfId="1" applyFont="1" applyFill="1" applyAlignment="1">
      <alignment horizontal="right"/>
    </xf>
    <xf numFmtId="0" fontId="5" fillId="2" borderId="1" xfId="1" quotePrefix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6" fillId="6" borderId="1" xfId="2" applyFont="1" applyFill="1" applyBorder="1" applyAlignment="1">
      <alignment horizontal="left" vertical="center" wrapText="1"/>
    </xf>
    <xf numFmtId="4" fontId="5" fillId="6" borderId="1" xfId="2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top" wrapText="1"/>
    </xf>
    <xf numFmtId="0" fontId="11" fillId="2" borderId="1" xfId="2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vertical="top" wrapText="1"/>
    </xf>
    <xf numFmtId="49" fontId="5" fillId="4" borderId="0" xfId="0" applyNumberFormat="1" applyFont="1" applyFill="1" applyBorder="1" applyAlignment="1">
      <alignment horizontal="left" vertical="top" wrapText="1"/>
    </xf>
    <xf numFmtId="49" fontId="5" fillId="0" borderId="1" xfId="30" applyNumberFormat="1" applyFont="1" applyFill="1" applyBorder="1" applyAlignment="1">
      <alignment horizontal="center" vertical="center"/>
    </xf>
    <xf numFmtId="4" fontId="5" fillId="0" borderId="1" xfId="107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4" fillId="0" borderId="0" xfId="2" applyNumberFormat="1" applyFont="1" applyFill="1"/>
    <xf numFmtId="4" fontId="5" fillId="2" borderId="2" xfId="1" applyNumberFormat="1" applyFont="1" applyFill="1" applyBorder="1" applyAlignment="1">
      <alignment vertical="center" wrapText="1"/>
    </xf>
    <xf numFmtId="4" fontId="5" fillId="2" borderId="3" xfId="1" applyNumberFormat="1" applyFont="1" applyFill="1" applyBorder="1" applyAlignment="1">
      <alignment vertical="center" wrapText="1"/>
    </xf>
    <xf numFmtId="4" fontId="5" fillId="2" borderId="4" xfId="1" applyNumberFormat="1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164" fontId="5" fillId="2" borderId="4" xfId="1" applyNumberFormat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3" fontId="5" fillId="2" borderId="2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3" fontId="5" fillId="2" borderId="4" xfId="1" applyNumberFormat="1" applyFont="1" applyFill="1" applyBorder="1" applyAlignment="1">
      <alignment vertical="center" wrapText="1"/>
    </xf>
    <xf numFmtId="4" fontId="5" fillId="0" borderId="1" xfId="65" applyNumberFormat="1" applyFont="1" applyFill="1" applyBorder="1" applyAlignment="1">
      <alignment horizontal="center" vertical="center" wrapText="1"/>
    </xf>
    <xf numFmtId="49" fontId="5" fillId="0" borderId="1" xfId="30" applyNumberFormat="1" applyFont="1" applyFill="1" applyBorder="1" applyAlignment="1">
      <alignment horizontal="left" vertical="center" wrapText="1"/>
    </xf>
    <xf numFmtId="4" fontId="5" fillId="0" borderId="1" xfId="107" applyNumberFormat="1" applyFont="1" applyFill="1" applyBorder="1" applyAlignment="1">
      <alignment horizontal="center" vertical="center" wrapText="1"/>
    </xf>
    <xf numFmtId="0" fontId="5" fillId="0" borderId="1" xfId="30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0" xfId="1" applyFont="1" applyFill="1"/>
    <xf numFmtId="0" fontId="7" fillId="2" borderId="0" xfId="1" applyFont="1" applyFill="1" applyAlignment="1">
      <alignment horizontal="center"/>
    </xf>
    <xf numFmtId="4" fontId="7" fillId="2" borderId="0" xfId="1" applyNumberFormat="1" applyFont="1" applyFill="1"/>
    <xf numFmtId="4" fontId="7" fillId="2" borderId="0" xfId="1" applyNumberFormat="1" applyFont="1" applyFill="1" applyAlignment="1">
      <alignment horizontal="center"/>
    </xf>
    <xf numFmtId="4" fontId="7" fillId="4" borderId="0" xfId="1" applyNumberFormat="1" applyFont="1" applyFill="1"/>
    <xf numFmtId="4" fontId="7" fillId="2" borderId="0" xfId="1" applyNumberFormat="1" applyFont="1" applyFill="1" applyAlignment="1">
      <alignment horizontal="center" vertical="center"/>
    </xf>
    <xf numFmtId="0" fontId="5" fillId="2" borderId="0" xfId="1" applyFont="1" applyFill="1"/>
    <xf numFmtId="4" fontId="5" fillId="2" borderId="1" xfId="1" applyNumberFormat="1" applyFont="1" applyFill="1" applyBorder="1"/>
    <xf numFmtId="0" fontId="5" fillId="5" borderId="1" xfId="1" applyFont="1" applyFill="1" applyBorder="1"/>
    <xf numFmtId="0" fontId="5" fillId="5" borderId="1" xfId="1" applyFont="1" applyFill="1" applyBorder="1" applyAlignment="1">
      <alignment vertical="top" wrapText="1"/>
    </xf>
    <xf numFmtId="4" fontId="5" fillId="2" borderId="0" xfId="1" applyNumberFormat="1" applyFont="1" applyFill="1"/>
    <xf numFmtId="0" fontId="27" fillId="2" borderId="4" xfId="0" applyFont="1" applyFill="1" applyBorder="1" applyAlignment="1">
      <alignment vertical="top" wrapText="1"/>
    </xf>
    <xf numFmtId="0" fontId="5" fillId="2" borderId="2" xfId="1" applyFont="1" applyFill="1" applyBorder="1" applyAlignment="1">
      <alignment vertical="center" wrapText="1"/>
    </xf>
    <xf numFmtId="0" fontId="5" fillId="5" borderId="1" xfId="1" applyFont="1" applyFill="1" applyBorder="1" applyAlignment="1">
      <alignment horizontal="center" vertical="top" wrapText="1"/>
    </xf>
    <xf numFmtId="0" fontId="5" fillId="4" borderId="0" xfId="1" applyFont="1" applyFill="1"/>
    <xf numFmtId="0" fontId="5" fillId="2" borderId="0" xfId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4" xfId="1" applyNumberFormat="1" applyFont="1" applyFill="1" applyBorder="1" applyAlignment="1">
      <alignment horizontal="left" vertical="center" wrapText="1"/>
    </xf>
    <xf numFmtId="0" fontId="22" fillId="0" borderId="0" xfId="0" applyFont="1" applyFill="1"/>
    <xf numFmtId="14" fontId="5" fillId="7" borderId="1" xfId="0" applyNumberFormat="1" applyFont="1" applyFill="1" applyBorder="1" applyAlignment="1">
      <alignment horizontal="center" vertical="center" wrapText="1"/>
    </xf>
    <xf numFmtId="4" fontId="23" fillId="2" borderId="0" xfId="1" applyNumberFormat="1" applyFont="1" applyFill="1" applyAlignment="1"/>
    <xf numFmtId="49" fontId="11" fillId="2" borderId="1" xfId="0" applyNumberFormat="1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4" fontId="11" fillId="2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2" borderId="1" xfId="30" applyNumberFormat="1" applyFont="1" applyFill="1" applyBorder="1" applyAlignment="1">
      <alignment horizontal="left" vertical="center" wrapText="1"/>
    </xf>
    <xf numFmtId="4" fontId="5" fillId="2" borderId="1" xfId="1" applyNumberFormat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/>
    <xf numFmtId="0" fontId="5" fillId="2" borderId="3" xfId="1" quotePrefix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/>
    </xf>
    <xf numFmtId="49" fontId="5" fillId="5" borderId="1" xfId="1" applyNumberFormat="1" applyFont="1" applyFill="1" applyBorder="1" applyAlignment="1">
      <alignment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2" fontId="5" fillId="2" borderId="1" xfId="3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4" fontId="5" fillId="2" borderId="6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164" fontId="5" fillId="2" borderId="0" xfId="1" applyNumberFormat="1" applyFont="1" applyFill="1"/>
    <xf numFmtId="0" fontId="5" fillId="2" borderId="1" xfId="1" applyFont="1" applyFill="1" applyBorder="1"/>
    <xf numFmtId="0" fontId="5" fillId="0" borderId="4" xfId="2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top" wrapText="1"/>
    </xf>
    <xf numFmtId="0" fontId="11" fillId="2" borderId="0" xfId="1" applyFont="1" applyFill="1"/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5" fillId="2" borderId="1" xfId="1" quotePrefix="1" applyFont="1" applyFill="1" applyBorder="1" applyAlignment="1">
      <alignment horizontal="left" vertical="top" wrapText="1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0" fontId="5" fillId="2" borderId="2" xfId="1" applyFont="1" applyFill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4" fontId="11" fillId="2" borderId="4" xfId="1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2" fillId="2" borderId="0" xfId="3" applyFont="1" applyFill="1" applyBorder="1" applyAlignment="1">
      <alignment horizontal="left"/>
    </xf>
    <xf numFmtId="0" fontId="32" fillId="2" borderId="0" xfId="1" applyFont="1" applyFill="1" applyAlignment="1">
      <alignment horizontal="left"/>
    </xf>
    <xf numFmtId="0" fontId="32" fillId="2" borderId="0" xfId="1" applyFont="1" applyFill="1"/>
    <xf numFmtId="164" fontId="32" fillId="2" borderId="0" xfId="1" applyNumberFormat="1" applyFont="1" applyFill="1"/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" fontId="11" fillId="2" borderId="5" xfId="1" applyNumberFormat="1" applyFont="1" applyFill="1" applyBorder="1" applyAlignment="1">
      <alignment horizontal="center" vertical="center" wrapText="1"/>
    </xf>
    <xf numFmtId="4" fontId="11" fillId="2" borderId="6" xfId="1" applyNumberFormat="1" applyFont="1" applyFill="1" applyBorder="1" applyAlignment="1">
      <alignment horizontal="center" vertical="center" wrapText="1"/>
    </xf>
    <xf numFmtId="4" fontId="11" fillId="2" borderId="7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5" fillId="2" borderId="1" xfId="1" quotePrefix="1" applyFont="1" applyFill="1" applyBorder="1" applyAlignment="1">
      <alignment horizontal="left" vertical="top" wrapText="1"/>
    </xf>
    <xf numFmtId="0" fontId="5" fillId="2" borderId="2" xfId="1" quotePrefix="1" applyFont="1" applyFill="1" applyBorder="1" applyAlignment="1">
      <alignment horizontal="left" vertical="top" wrapText="1"/>
    </xf>
    <xf numFmtId="0" fontId="5" fillId="2" borderId="4" xfId="1" quotePrefix="1" applyFont="1" applyFill="1" applyBorder="1" applyAlignment="1">
      <alignment horizontal="left" vertical="top" wrapText="1"/>
    </xf>
    <xf numFmtId="0" fontId="5" fillId="2" borderId="3" xfId="1" quotePrefix="1" applyFont="1" applyFill="1" applyBorder="1" applyAlignment="1">
      <alignment horizontal="left" vertical="top" wrapText="1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0" borderId="2" xfId="30" applyFont="1" applyBorder="1" applyAlignment="1">
      <alignment horizontal="left" vertical="center"/>
    </xf>
    <xf numFmtId="0" fontId="5" fillId="0" borderId="3" xfId="30" applyFont="1" applyBorder="1" applyAlignment="1">
      <alignment horizontal="left" vertical="center"/>
    </xf>
    <xf numFmtId="0" fontId="5" fillId="0" borderId="4" xfId="30" applyFont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5" fontId="11" fillId="2" borderId="5" xfId="1" applyNumberFormat="1" applyFont="1" applyFill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center" vertical="center" wrapText="1"/>
    </xf>
    <xf numFmtId="165" fontId="11" fillId="2" borderId="7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32" fillId="2" borderId="0" xfId="1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top" wrapText="1"/>
    </xf>
    <xf numFmtId="0" fontId="30" fillId="2" borderId="0" xfId="1" applyFont="1" applyFill="1" applyAlignment="1">
      <alignment horizontal="center"/>
    </xf>
    <xf numFmtId="0" fontId="30" fillId="2" borderId="0" xfId="1" applyFont="1" applyFill="1" applyAlignment="1"/>
    <xf numFmtId="0" fontId="31" fillId="2" borderId="0" xfId="1" applyFont="1" applyFill="1" applyAlignment="1">
      <alignment horizontal="center"/>
    </xf>
    <xf numFmtId="0" fontId="31" fillId="2" borderId="0" xfId="1" applyFont="1" applyFill="1" applyAlignment="1"/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11" fillId="2" borderId="3" xfId="1" applyNumberFormat="1" applyFont="1" applyFill="1" applyBorder="1" applyAlignment="1">
      <alignment horizontal="center" vertical="center" wrapText="1"/>
    </xf>
    <xf numFmtId="4" fontId="11" fillId="2" borderId="4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22" fillId="2" borderId="0" xfId="3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 vertical="top" wrapText="1"/>
    </xf>
    <xf numFmtId="0" fontId="5" fillId="2" borderId="0" xfId="2" applyFont="1" applyFill="1" applyAlignment="1">
      <alignment horizontal="center" vertical="top" wrapText="1"/>
    </xf>
    <xf numFmtId="0" fontId="26" fillId="2" borderId="0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</cellXfs>
  <cellStyles count="157">
    <cellStyle name="Excel Built-in Normal" xfId="5"/>
    <cellStyle name="Normal" xfId="6"/>
    <cellStyle name="S0" xfId="7"/>
    <cellStyle name="S1" xfId="8"/>
    <cellStyle name="S2" xfId="9"/>
    <cellStyle name="S3" xfId="10"/>
    <cellStyle name="S4" xfId="11"/>
    <cellStyle name="Денежный 2" xfId="12"/>
    <cellStyle name="Денежный 3" xfId="13"/>
    <cellStyle name="Обычный" xfId="0" builtinId="0"/>
    <cellStyle name="Обычный 10" xfId="2"/>
    <cellStyle name="Обычный 11" xfId="14"/>
    <cellStyle name="Обычный 12" xfId="15"/>
    <cellStyle name="Обычный 13" xfId="16"/>
    <cellStyle name="Обычный 14" xfId="17"/>
    <cellStyle name="Обычный 14 2" xfId="18"/>
    <cellStyle name="Обычный 15" xfId="19"/>
    <cellStyle name="Обычный 15 2" xfId="20"/>
    <cellStyle name="Обычный 15 3" xfId="21"/>
    <cellStyle name="Обычный 16" xfId="22"/>
    <cellStyle name="Обычный 16 2" xfId="23"/>
    <cellStyle name="Обычный 17" xfId="24"/>
    <cellStyle name="Обычный 17 2" xfId="25"/>
    <cellStyle name="Обычный 18" xfId="26"/>
    <cellStyle name="Обычный 18 2" xfId="27"/>
    <cellStyle name="Обычный 19" xfId="28"/>
    <cellStyle name="Обычный 19 2" xfId="29"/>
    <cellStyle name="Обычный 2" xfId="3"/>
    <cellStyle name="Обычный 2 10" xfId="147"/>
    <cellStyle name="Обычный 2 11" xfId="152"/>
    <cellStyle name="Обычный 2 2" xfId="30"/>
    <cellStyle name="Обычный 2 2 2" xfId="31"/>
    <cellStyle name="Обычный 2 2 2 2" xfId="32"/>
    <cellStyle name="Обычный 2 2 3" xfId="33"/>
    <cellStyle name="Обычный 2 2 4" xfId="34"/>
    <cellStyle name="Обычный 2 2 5" xfId="35"/>
    <cellStyle name="Обычный 2 3" xfId="36"/>
    <cellStyle name="Обычный 2 3 2" xfId="37"/>
    <cellStyle name="Обычный 2 3 3" xfId="143"/>
    <cellStyle name="Обычный 2 3 4" xfId="148"/>
    <cellStyle name="Обычный 2 3 5" xfId="153"/>
    <cellStyle name="Обычный 2 4" xfId="4"/>
    <cellStyle name="Обычный 2 4 2" xfId="38"/>
    <cellStyle name="Обычный 2 5" xfId="39"/>
    <cellStyle name="Обычный 2 6" xfId="40"/>
    <cellStyle name="Обычный 2 7" xfId="41"/>
    <cellStyle name="Обычный 2 8" xfId="42"/>
    <cellStyle name="Обычный 2 9" xfId="142"/>
    <cellStyle name="Обычный 20" xfId="43"/>
    <cellStyle name="Обычный 20 2" xfId="1"/>
    <cellStyle name="Обычный 21" xfId="44"/>
    <cellStyle name="Обычный 21 2" xfId="45"/>
    <cellStyle name="Обычный 22" xfId="46"/>
    <cellStyle name="Обычный 22 2" xfId="47"/>
    <cellStyle name="Обычный 23" xfId="48"/>
    <cellStyle name="Обычный 23 2" xfId="49"/>
    <cellStyle name="Обычный 24" xfId="50"/>
    <cellStyle name="Обычный 24 2" xfId="51"/>
    <cellStyle name="Обычный 25" xfId="52"/>
    <cellStyle name="Обычный 25 2" xfId="53"/>
    <cellStyle name="Обычный 26" xfId="54"/>
    <cellStyle name="Обычный 27" xfId="55"/>
    <cellStyle name="Обычный 27 2" xfId="56"/>
    <cellStyle name="Обычный 28" xfId="57"/>
    <cellStyle name="Обычный 28 2" xfId="58"/>
    <cellStyle name="Обычный 29" xfId="59"/>
    <cellStyle name="Обычный 3" xfId="60"/>
    <cellStyle name="Обычный 3 2" xfId="61"/>
    <cellStyle name="Обычный 3 2 2" xfId="62"/>
    <cellStyle name="Обычный 3 3" xfId="63"/>
    <cellStyle name="Обычный 3 3 2" xfId="64"/>
    <cellStyle name="Обычный 3 3 3" xfId="146"/>
    <cellStyle name="Обычный 3 3 4" xfId="151"/>
    <cellStyle name="Обычный 3 3 5" xfId="156"/>
    <cellStyle name="Обычный 3 4" xfId="65"/>
    <cellStyle name="Обычный 3 5" xfId="66"/>
    <cellStyle name="Обычный 30" xfId="67"/>
    <cellStyle name="Обычный 30 2" xfId="68"/>
    <cellStyle name="Обычный 31" xfId="69"/>
    <cellStyle name="Обычный 32" xfId="70"/>
    <cellStyle name="Обычный 33" xfId="71"/>
    <cellStyle name="Обычный 34" xfId="72"/>
    <cellStyle name="Обычный 4" xfId="73"/>
    <cellStyle name="Обычный 4 2" xfId="74"/>
    <cellStyle name="Обычный 4 2 2" xfId="75"/>
    <cellStyle name="Обычный 4 2 2 2" xfId="76"/>
    <cellStyle name="Обычный 4 2 3" xfId="77"/>
    <cellStyle name="Обычный 4 2 3 2" xfId="78"/>
    <cellStyle name="Обычный 4 2 4" xfId="79"/>
    <cellStyle name="Обычный 4 3" xfId="80"/>
    <cellStyle name="Обычный 4 3 2" xfId="81"/>
    <cellStyle name="Обычный 4 3 2 2" xfId="82"/>
    <cellStyle name="Обычный 4 3 3" xfId="83"/>
    <cellStyle name="Обычный 4 3 3 2" xfId="84"/>
    <cellStyle name="Обычный 4 3 4" xfId="85"/>
    <cellStyle name="Обычный 4 4" xfId="86"/>
    <cellStyle name="Обычный 4 4 2" xfId="87"/>
    <cellStyle name="Обычный 4 4 2 2" xfId="88"/>
    <cellStyle name="Обычный 4 4 3" xfId="89"/>
    <cellStyle name="Обычный 4 4 3 2" xfId="90"/>
    <cellStyle name="Обычный 4 4 4" xfId="91"/>
    <cellStyle name="Обычный 4 5" xfId="92"/>
    <cellStyle name="Обычный 4 5 2" xfId="93"/>
    <cellStyle name="Обычный 4 6" xfId="94"/>
    <cellStyle name="Обычный 4 6 2" xfId="95"/>
    <cellStyle name="Обычный 4 7" xfId="96"/>
    <cellStyle name="Обычный 5" xfId="97"/>
    <cellStyle name="Обычный 5 2" xfId="98"/>
    <cellStyle name="Обычный 5 3" xfId="99"/>
    <cellStyle name="Обычный 6" xfId="100"/>
    <cellStyle name="Обычный 6 2" xfId="101"/>
    <cellStyle name="Обычный 7" xfId="102"/>
    <cellStyle name="Обычный 8" xfId="103"/>
    <cellStyle name="Обычный 8 2" xfId="104"/>
    <cellStyle name="Обычный 9" xfId="105"/>
    <cellStyle name="Процентный 2" xfId="106"/>
    <cellStyle name="Финансовый 2" xfId="107"/>
    <cellStyle name="Финансовый 2 2" xfId="108"/>
    <cellStyle name="Финансовый 2 3" xfId="109"/>
    <cellStyle name="Финансовый 3" xfId="110"/>
    <cellStyle name="Финансовый 3 2" xfId="111"/>
    <cellStyle name="Финансовый 3 2 2" xfId="112"/>
    <cellStyle name="Финансовый 3 2 2 2" xfId="113"/>
    <cellStyle name="Финансовый 3 2 3" xfId="114"/>
    <cellStyle name="Финансовый 3 2 3 2" xfId="115"/>
    <cellStyle name="Финансовый 3 2 4" xfId="116"/>
    <cellStyle name="Финансовый 3 3" xfId="117"/>
    <cellStyle name="Финансовый 3 3 2" xfId="118"/>
    <cellStyle name="Финансовый 3 3 2 2" xfId="119"/>
    <cellStyle name="Финансовый 3 3 3" xfId="120"/>
    <cellStyle name="Финансовый 3 3 3 2" xfId="121"/>
    <cellStyle name="Финансовый 3 3 4" xfId="122"/>
    <cellStyle name="Финансовый 3 4" xfId="123"/>
    <cellStyle name="Финансовый 3 4 2" xfId="124"/>
    <cellStyle name="Финансовый 3 4 2 2" xfId="125"/>
    <cellStyle name="Финансовый 3 4 3" xfId="126"/>
    <cellStyle name="Финансовый 3 4 3 2" xfId="127"/>
    <cellStyle name="Финансовый 3 4 4" xfId="128"/>
    <cellStyle name="Финансовый 3 5" xfId="129"/>
    <cellStyle name="Финансовый 3 5 2" xfId="130"/>
    <cellStyle name="Финансовый 3 6" xfId="131"/>
    <cellStyle name="Финансовый 3 6 2" xfId="132"/>
    <cellStyle name="Финансовый 3 7" xfId="133"/>
    <cellStyle name="Финансовый 3 8" xfId="134"/>
    <cellStyle name="Финансовый 3 9" xfId="135"/>
    <cellStyle name="Финансовый 4" xfId="136"/>
    <cellStyle name="Финансовый 4 2" xfId="137"/>
    <cellStyle name="Финансовый 4 3" xfId="138"/>
    <cellStyle name="Финансовый 4 4" xfId="144"/>
    <cellStyle name="Финансовый 4 5" xfId="149"/>
    <cellStyle name="Финансовый 4 6" xfId="154"/>
    <cellStyle name="Финансовый 5" xfId="139"/>
    <cellStyle name="Финансовый 5 2" xfId="145"/>
    <cellStyle name="Финансовый 5 3" xfId="150"/>
    <cellStyle name="Финансовый 5 4" xfId="155"/>
    <cellStyle name="Финансовый 6" xfId="140"/>
    <cellStyle name="Финансовый 7" xfId="141"/>
  </cellStyles>
  <dxfs count="0"/>
  <tableStyles count="0" defaultTableStyle="TableStyleMedium2" defaultPivotStyle="PivotStyleLight16"/>
  <colors>
    <mruColors>
      <color rgb="FFFFCCFF"/>
      <color rgb="FFCC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U226"/>
  <sheetViews>
    <sheetView zoomScale="60" zoomScaleNormal="60" workbookViewId="0">
      <pane xSplit="7" ySplit="8" topLeftCell="H33" activePane="bottomRight" state="frozen"/>
      <selection activeCell="Q6" sqref="Q6:R7"/>
      <selection pane="topRight" activeCell="Q6" sqref="Q6:R7"/>
      <selection pane="bottomLeft" activeCell="Q6" sqref="Q6:R7"/>
      <selection pane="bottomRight" activeCell="AB51" sqref="AB51"/>
    </sheetView>
  </sheetViews>
  <sheetFormatPr defaultColWidth="9.140625" defaultRowHeight="12.75" outlineLevelRow="1" outlineLevelCol="1" x14ac:dyDescent="0.2"/>
  <cols>
    <col min="1" max="1" width="6.5703125" style="1" customWidth="1"/>
    <col min="2" max="2" width="24.140625" style="1" customWidth="1"/>
    <col min="3" max="3" width="28.42578125" style="1" customWidth="1" collapsed="1"/>
    <col min="4" max="4" width="11.28515625" style="1" hidden="1" customWidth="1" outlineLevel="1"/>
    <col min="5" max="5" width="11.5703125" style="1" hidden="1" customWidth="1" outlineLevel="1"/>
    <col min="6" max="6" width="12" style="1" hidden="1" customWidth="1" outlineLevel="1"/>
    <col min="7" max="7" width="1" style="1" hidden="1" customWidth="1" outlineLevel="1"/>
    <col min="8" max="8" width="14.7109375" style="1" customWidth="1"/>
    <col min="9" max="9" width="15.7109375" style="1" customWidth="1"/>
    <col min="10" max="10" width="15" style="1" customWidth="1"/>
    <col min="11" max="11" width="14" style="1" customWidth="1"/>
    <col min="12" max="12" width="14.7109375" style="1" customWidth="1"/>
    <col min="13" max="13" width="16.7109375" style="1" customWidth="1"/>
    <col min="14" max="14" width="15" style="1" customWidth="1"/>
    <col min="15" max="15" width="14.85546875" style="1" customWidth="1"/>
    <col min="16" max="16" width="11.140625" style="1" customWidth="1"/>
    <col min="17" max="17" width="39.85546875" style="1" customWidth="1" collapsed="1"/>
    <col min="18" max="18" width="48.5703125" style="1" customWidth="1"/>
    <col min="19" max="19" width="16" style="1" customWidth="1"/>
    <col min="20" max="20" width="14" style="1" customWidth="1"/>
    <col min="21" max="21" width="15.7109375" style="1" customWidth="1"/>
    <col min="22" max="22" width="16.140625" style="1" hidden="1" customWidth="1" collapsed="1"/>
    <col min="23" max="23" width="16.140625" style="1" hidden="1" customWidth="1" outlineLevel="1"/>
    <col min="24" max="24" width="15.7109375" style="1" customWidth="1" collapsed="1"/>
    <col min="25" max="25" width="28.85546875" style="1" customWidth="1"/>
    <col min="26" max="26" width="29.42578125" style="1" customWidth="1"/>
    <col min="27" max="16384" width="9.140625" style="1"/>
  </cols>
  <sheetData>
    <row r="1" spans="1:26" ht="26.25" x14ac:dyDescent="0.4">
      <c r="A1" s="12"/>
      <c r="L1" s="2"/>
      <c r="M1" s="2"/>
      <c r="N1" s="2"/>
      <c r="O1" s="2"/>
      <c r="Q1" s="2"/>
      <c r="S1" s="2"/>
      <c r="U1" s="2"/>
      <c r="V1" s="2"/>
      <c r="W1" s="2"/>
      <c r="X1" s="2"/>
      <c r="Y1" s="109" t="s">
        <v>0</v>
      </c>
    </row>
    <row r="2" spans="1:26" ht="38.450000000000003" customHeight="1" x14ac:dyDescent="0.35">
      <c r="A2" s="295" t="s">
        <v>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3" spans="1:26" ht="30.6" customHeight="1" x14ac:dyDescent="0.35">
      <c r="A3" s="295" t="s">
        <v>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</row>
    <row r="4" spans="1:26" ht="32.450000000000003" customHeight="1" x14ac:dyDescent="0.35">
      <c r="A4" s="297" t="s">
        <v>223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</row>
    <row r="5" spans="1:26" ht="36" customHeight="1" x14ac:dyDescent="0.3">
      <c r="A5" s="58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159"/>
      <c r="T5" s="80"/>
      <c r="U5" s="80"/>
      <c r="V5" s="80"/>
      <c r="W5" s="80"/>
      <c r="X5" s="80"/>
      <c r="Y5" s="80"/>
    </row>
    <row r="6" spans="1:26" s="139" customFormat="1" ht="33" customHeight="1" x14ac:dyDescent="0.3">
      <c r="A6" s="293" t="s">
        <v>3</v>
      </c>
      <c r="B6" s="299" t="s">
        <v>4</v>
      </c>
      <c r="C6" s="299" t="s">
        <v>123</v>
      </c>
      <c r="D6" s="299" t="s">
        <v>5</v>
      </c>
      <c r="E6" s="299"/>
      <c r="F6" s="299" t="s">
        <v>6</v>
      </c>
      <c r="G6" s="299"/>
      <c r="H6" s="299" t="s">
        <v>261</v>
      </c>
      <c r="I6" s="299"/>
      <c r="J6" s="299"/>
      <c r="K6" s="299"/>
      <c r="L6" s="299"/>
      <c r="M6" s="299"/>
      <c r="N6" s="299"/>
      <c r="O6" s="299"/>
      <c r="P6" s="299"/>
      <c r="Q6" s="299" t="s">
        <v>7</v>
      </c>
      <c r="R6" s="299"/>
      <c r="S6" s="300" t="s">
        <v>8</v>
      </c>
      <c r="T6" s="301"/>
      <c r="U6" s="301"/>
      <c r="V6" s="301"/>
      <c r="W6" s="301"/>
      <c r="X6" s="301"/>
      <c r="Y6" s="299" t="s">
        <v>262</v>
      </c>
    </row>
    <row r="7" spans="1:26" s="139" customFormat="1" ht="70.900000000000006" customHeight="1" x14ac:dyDescent="0.3">
      <c r="A7" s="293"/>
      <c r="B7" s="299"/>
      <c r="C7" s="299"/>
      <c r="D7" s="227" t="s">
        <v>9</v>
      </c>
      <c r="E7" s="227" t="s">
        <v>10</v>
      </c>
      <c r="F7" s="227" t="s">
        <v>9</v>
      </c>
      <c r="G7" s="227" t="s">
        <v>10</v>
      </c>
      <c r="H7" s="300" t="s">
        <v>11</v>
      </c>
      <c r="I7" s="301"/>
      <c r="J7" s="301"/>
      <c r="K7" s="301"/>
      <c r="L7" s="300" t="s">
        <v>12</v>
      </c>
      <c r="M7" s="300"/>
      <c r="N7" s="300"/>
      <c r="O7" s="300"/>
      <c r="P7" s="300" t="s">
        <v>13</v>
      </c>
      <c r="Q7" s="299" t="s">
        <v>14</v>
      </c>
      <c r="R7" s="299" t="s">
        <v>15</v>
      </c>
      <c r="S7" s="300" t="s">
        <v>16</v>
      </c>
      <c r="T7" s="300" t="s">
        <v>17</v>
      </c>
      <c r="U7" s="300" t="s">
        <v>18</v>
      </c>
      <c r="V7" s="300" t="s">
        <v>19</v>
      </c>
      <c r="W7" s="300" t="s">
        <v>20</v>
      </c>
      <c r="X7" s="300" t="s">
        <v>21</v>
      </c>
      <c r="Y7" s="299"/>
    </row>
    <row r="8" spans="1:26" s="145" customFormat="1" ht="112.15" customHeight="1" x14ac:dyDescent="0.25">
      <c r="A8" s="293"/>
      <c r="B8" s="299"/>
      <c r="C8" s="299"/>
      <c r="D8" s="226"/>
      <c r="E8" s="226"/>
      <c r="F8" s="226"/>
      <c r="G8" s="226"/>
      <c r="H8" s="228" t="s">
        <v>22</v>
      </c>
      <c r="I8" s="187" t="s">
        <v>23</v>
      </c>
      <c r="J8" s="228" t="s">
        <v>24</v>
      </c>
      <c r="K8" s="228" t="s">
        <v>25</v>
      </c>
      <c r="L8" s="228" t="s">
        <v>22</v>
      </c>
      <c r="M8" s="187" t="s">
        <v>23</v>
      </c>
      <c r="N8" s="228" t="s">
        <v>24</v>
      </c>
      <c r="O8" s="228" t="s">
        <v>25</v>
      </c>
      <c r="P8" s="300"/>
      <c r="Q8" s="299"/>
      <c r="R8" s="299"/>
      <c r="S8" s="300"/>
      <c r="T8" s="300"/>
      <c r="U8" s="300"/>
      <c r="V8" s="300"/>
      <c r="W8" s="300"/>
      <c r="X8" s="300"/>
      <c r="Y8" s="299"/>
    </row>
    <row r="9" spans="1:26" s="145" customFormat="1" ht="15.75" x14ac:dyDescent="0.25">
      <c r="A9" s="226">
        <v>1</v>
      </c>
      <c r="B9" s="226">
        <v>2</v>
      </c>
      <c r="C9" s="226">
        <v>3</v>
      </c>
      <c r="D9" s="226">
        <v>4</v>
      </c>
      <c r="E9" s="226">
        <v>5</v>
      </c>
      <c r="F9" s="226">
        <v>6</v>
      </c>
      <c r="G9" s="226">
        <v>7</v>
      </c>
      <c r="H9" s="226">
        <f>C9+1</f>
        <v>4</v>
      </c>
      <c r="I9" s="226">
        <f t="shared" ref="I9:K9" si="0">D9+1</f>
        <v>5</v>
      </c>
      <c r="J9" s="226">
        <f t="shared" si="0"/>
        <v>6</v>
      </c>
      <c r="K9" s="226">
        <f t="shared" si="0"/>
        <v>7</v>
      </c>
      <c r="L9" s="226">
        <f>K9+1</f>
        <v>8</v>
      </c>
      <c r="M9" s="226">
        <f t="shared" ref="M9:O9" si="1">L9+1</f>
        <v>9</v>
      </c>
      <c r="N9" s="226">
        <f t="shared" si="1"/>
        <v>10</v>
      </c>
      <c r="O9" s="226">
        <f t="shared" si="1"/>
        <v>11</v>
      </c>
      <c r="P9" s="226">
        <f>O9+1</f>
        <v>12</v>
      </c>
      <c r="Q9" s="226">
        <f t="shared" ref="Q9" si="2">P9+1</f>
        <v>13</v>
      </c>
      <c r="R9" s="226">
        <f>Q9+1</f>
        <v>14</v>
      </c>
      <c r="S9" s="226">
        <f t="shared" ref="S9:V9" si="3">R9+1</f>
        <v>15</v>
      </c>
      <c r="T9" s="226">
        <f t="shared" si="3"/>
        <v>16</v>
      </c>
      <c r="U9" s="226">
        <f t="shared" si="3"/>
        <v>17</v>
      </c>
      <c r="V9" s="226">
        <f t="shared" si="3"/>
        <v>18</v>
      </c>
      <c r="W9" s="226">
        <f>T9+1</f>
        <v>17</v>
      </c>
      <c r="X9" s="226">
        <f>V9+1</f>
        <v>19</v>
      </c>
      <c r="Y9" s="226">
        <f>X9+1</f>
        <v>20</v>
      </c>
    </row>
    <row r="10" spans="1:26" s="145" customFormat="1" ht="70.900000000000006" customHeight="1" x14ac:dyDescent="0.25">
      <c r="A10" s="230"/>
      <c r="B10" s="111" t="s">
        <v>26</v>
      </c>
      <c r="C10" s="146"/>
      <c r="D10" s="216"/>
      <c r="E10" s="216"/>
      <c r="F10" s="216"/>
      <c r="G10" s="216"/>
      <c r="H10" s="21">
        <f t="shared" ref="H10:O10" si="4">H11+H163+H189</f>
        <v>10477858.020000001</v>
      </c>
      <c r="I10" s="21">
        <f t="shared" si="4"/>
        <v>258167.6</v>
      </c>
      <c r="J10" s="21">
        <f t="shared" si="4"/>
        <v>8448708.8900000006</v>
      </c>
      <c r="K10" s="21">
        <f t="shared" si="4"/>
        <v>1770981.5300000003</v>
      </c>
      <c r="L10" s="21">
        <f>L11+L163+L189</f>
        <v>9112016.2800000012</v>
      </c>
      <c r="M10" s="21">
        <f t="shared" si="4"/>
        <v>258167.6</v>
      </c>
      <c r="N10" s="21">
        <f>N11+N163+N189</f>
        <v>7209674.1100000003</v>
      </c>
      <c r="O10" s="21">
        <f t="shared" si="4"/>
        <v>1644174.5700000003</v>
      </c>
      <c r="P10" s="74">
        <f>IF(H10=9,"",L10/H10*100)</f>
        <v>86.964494676365149</v>
      </c>
      <c r="Q10" s="56"/>
      <c r="R10" s="210"/>
      <c r="S10" s="21">
        <f t="shared" ref="S10:X10" si="5">S11+S187+S163+S173</f>
        <v>8041198.8399999999</v>
      </c>
      <c r="T10" s="21">
        <f t="shared" si="5"/>
        <v>7315172.7799999993</v>
      </c>
      <c r="U10" s="21">
        <f t="shared" si="5"/>
        <v>0</v>
      </c>
      <c r="V10" s="21">
        <f t="shared" si="5"/>
        <v>0</v>
      </c>
      <c r="W10" s="21">
        <f t="shared" si="5"/>
        <v>0</v>
      </c>
      <c r="X10" s="52">
        <f t="shared" si="5"/>
        <v>931</v>
      </c>
      <c r="Y10" s="226"/>
    </row>
    <row r="11" spans="1:26" s="145" customFormat="1" ht="69.599999999999994" customHeight="1" x14ac:dyDescent="0.25">
      <c r="A11" s="226">
        <v>1</v>
      </c>
      <c r="B11" s="111" t="s">
        <v>27</v>
      </c>
      <c r="C11" s="210"/>
      <c r="D11" s="23">
        <v>42736</v>
      </c>
      <c r="E11" s="23">
        <v>43100</v>
      </c>
      <c r="F11" s="23">
        <v>42736</v>
      </c>
      <c r="G11" s="23">
        <v>43100</v>
      </c>
      <c r="H11" s="42">
        <f>I11+J11+K11</f>
        <v>10262187.190000001</v>
      </c>
      <c r="I11" s="42">
        <f>I12+I55+I114+I116+I119+I135+I146+I159+I161</f>
        <v>258167.6</v>
      </c>
      <c r="J11" s="42">
        <f>J12+J55+J116+J119+J135+J146+J162+J159</f>
        <v>8243010.0600000005</v>
      </c>
      <c r="K11" s="42">
        <f>K12+K55+K116+K119+K135+K146+K162+K159</f>
        <v>1761009.5300000003</v>
      </c>
      <c r="L11" s="42">
        <f>M11+N11+O11</f>
        <v>8897427.370000001</v>
      </c>
      <c r="M11" s="42">
        <f>M12+M55+M114+M116+M119+M135+M146+M162+M159</f>
        <v>258167.6</v>
      </c>
      <c r="N11" s="42">
        <f>N12+N55+N114+N116+N119+N135+N146+N162+N159</f>
        <v>7003975.2800000003</v>
      </c>
      <c r="O11" s="42">
        <f>O12+O55+O114+O116+O119+O135+O146+O162+O159</f>
        <v>1635284.4900000002</v>
      </c>
      <c r="P11" s="75">
        <f>IF(H10=10,"",L11/H11*100)</f>
        <v>86.701082383978616</v>
      </c>
      <c r="Q11" s="21"/>
      <c r="R11" s="21"/>
      <c r="S11" s="21">
        <f>S12+S55+S114+S116+S119+S135+S146+S159+S161</f>
        <v>7825530.0099999998</v>
      </c>
      <c r="T11" s="21">
        <f>T12+T55+T114+T116+T119+T135+T146+T159+T161</f>
        <v>7099984.9399999995</v>
      </c>
      <c r="U11" s="21">
        <f t="shared" ref="U11:X11" si="6">U12+U55+U114+U116+U119+U135+U146+U159+U161</f>
        <v>0</v>
      </c>
      <c r="V11" s="21">
        <f t="shared" si="6"/>
        <v>0</v>
      </c>
      <c r="W11" s="21">
        <f t="shared" si="6"/>
        <v>0</v>
      </c>
      <c r="X11" s="22">
        <f t="shared" si="6"/>
        <v>921</v>
      </c>
      <c r="Y11" s="226"/>
    </row>
    <row r="12" spans="1:26" s="145" customFormat="1" ht="35.25" customHeight="1" x14ac:dyDescent="0.25">
      <c r="A12" s="91" t="s">
        <v>28</v>
      </c>
      <c r="B12" s="287" t="s">
        <v>29</v>
      </c>
      <c r="C12" s="44" t="s">
        <v>30</v>
      </c>
      <c r="D12" s="147"/>
      <c r="E12" s="147"/>
      <c r="F12" s="147"/>
      <c r="G12" s="147"/>
      <c r="H12" s="45">
        <f>H13+H20+H33+H37+H45+H47+H53</f>
        <v>2684192.52</v>
      </c>
      <c r="I12" s="45">
        <f t="shared" ref="I12:O12" si="7">I13+I20+I33+I37+I45+I47+I53</f>
        <v>0</v>
      </c>
      <c r="J12" s="45">
        <f t="shared" si="7"/>
        <v>1127206.6599999999</v>
      </c>
      <c r="K12" s="45">
        <f t="shared" si="7"/>
        <v>1556985.8599999999</v>
      </c>
      <c r="L12" s="45">
        <f t="shared" si="7"/>
        <v>2443380.56</v>
      </c>
      <c r="M12" s="45">
        <f t="shared" si="7"/>
        <v>0</v>
      </c>
      <c r="N12" s="45">
        <f t="shared" si="7"/>
        <v>1008842.1200000001</v>
      </c>
      <c r="O12" s="45">
        <f t="shared" si="7"/>
        <v>1434538.44</v>
      </c>
      <c r="P12" s="76">
        <f>IF(H12=0,"",L12/H12*100)</f>
        <v>91.02851385637571</v>
      </c>
      <c r="Q12" s="250" t="s">
        <v>259</v>
      </c>
      <c r="R12" s="250" t="s">
        <v>260</v>
      </c>
      <c r="S12" s="45">
        <f t="shared" ref="S12:X12" si="8">SUM(S13:S53)</f>
        <v>352067.95</v>
      </c>
      <c r="T12" s="45">
        <f t="shared" si="8"/>
        <v>341836.39</v>
      </c>
      <c r="U12" s="45">
        <f t="shared" si="8"/>
        <v>0</v>
      </c>
      <c r="V12" s="45">
        <f t="shared" si="8"/>
        <v>0</v>
      </c>
      <c r="W12" s="45">
        <f t="shared" si="8"/>
        <v>0</v>
      </c>
      <c r="X12" s="114">
        <f t="shared" si="8"/>
        <v>622</v>
      </c>
      <c r="Y12" s="184"/>
    </row>
    <row r="13" spans="1:26" s="145" customFormat="1" ht="409.6" customHeight="1" x14ac:dyDescent="0.25">
      <c r="A13" s="92"/>
      <c r="B13" s="294"/>
      <c r="C13" s="234" t="s">
        <v>35</v>
      </c>
      <c r="D13" s="23">
        <v>42736</v>
      </c>
      <c r="E13" s="23">
        <v>43100</v>
      </c>
      <c r="F13" s="23">
        <v>42736</v>
      </c>
      <c r="G13" s="23">
        <v>43100</v>
      </c>
      <c r="H13" s="42">
        <f>I13+J13+K13</f>
        <v>1060569.97</v>
      </c>
      <c r="I13" s="42">
        <v>0</v>
      </c>
      <c r="J13" s="42">
        <f>180622.08+327325.74</f>
        <v>507947.81999999995</v>
      </c>
      <c r="K13" s="42">
        <f>7516.72+545105.43</f>
        <v>552622.15</v>
      </c>
      <c r="L13" s="21">
        <f>M13+N13+O13</f>
        <v>856364.37000000011</v>
      </c>
      <c r="M13" s="42">
        <v>0</v>
      </c>
      <c r="N13" s="21">
        <f>179805.91+244058.88</f>
        <v>423864.79000000004</v>
      </c>
      <c r="O13" s="21">
        <f>7484.34+425015.24</f>
        <v>432499.58</v>
      </c>
      <c r="P13" s="75">
        <f t="shared" ref="P13:P19" si="9">IF(H13=0,"",L13/H13*100)</f>
        <v>80.745673951149129</v>
      </c>
      <c r="Q13" s="251"/>
      <c r="R13" s="251"/>
      <c r="S13" s="21">
        <f>37772.43+41780.38+188138.8</f>
        <v>267691.61</v>
      </c>
      <c r="T13" s="21">
        <f>37720.8+33339.99+188131.36</f>
        <v>259192.15</v>
      </c>
      <c r="U13" s="25">
        <v>0</v>
      </c>
      <c r="V13" s="21"/>
      <c r="W13" s="21"/>
      <c r="X13" s="226">
        <f>193+189+160+27</f>
        <v>569</v>
      </c>
      <c r="Y13" s="240" t="s">
        <v>267</v>
      </c>
      <c r="Z13" s="154"/>
    </row>
    <row r="14" spans="1:26" s="145" customFormat="1" ht="54" hidden="1" customHeight="1" x14ac:dyDescent="0.25">
      <c r="A14" s="92"/>
      <c r="B14" s="294"/>
      <c r="C14" s="26" t="s">
        <v>203</v>
      </c>
      <c r="D14" s="27">
        <v>42736</v>
      </c>
      <c r="E14" s="27">
        <v>42917</v>
      </c>
      <c r="F14" s="27">
        <v>42736</v>
      </c>
      <c r="G14" s="27">
        <v>42917</v>
      </c>
      <c r="H14" s="28">
        <f>I14+J14+K14</f>
        <v>0</v>
      </c>
      <c r="I14" s="28">
        <v>0</v>
      </c>
      <c r="J14" s="28"/>
      <c r="K14" s="28">
        <v>0</v>
      </c>
      <c r="L14" s="28">
        <f>M14+N14+O14</f>
        <v>0</v>
      </c>
      <c r="M14" s="28">
        <v>0</v>
      </c>
      <c r="N14" s="28"/>
      <c r="O14" s="28">
        <v>0</v>
      </c>
      <c r="P14" s="74" t="str">
        <f t="shared" si="9"/>
        <v/>
      </c>
      <c r="Q14" s="209"/>
      <c r="R14" s="209"/>
      <c r="S14" s="28"/>
      <c r="T14" s="28"/>
      <c r="U14" s="29"/>
      <c r="V14" s="21"/>
      <c r="W14" s="21"/>
      <c r="X14" s="30"/>
      <c r="Y14" s="241"/>
    </row>
    <row r="15" spans="1:26" s="145" customFormat="1" ht="37.5" hidden="1" customHeight="1" x14ac:dyDescent="0.25">
      <c r="A15" s="117"/>
      <c r="B15" s="116" t="s">
        <v>155</v>
      </c>
      <c r="C15" s="26"/>
      <c r="D15" s="27"/>
      <c r="E15" s="27"/>
      <c r="F15" s="27"/>
      <c r="G15" s="27"/>
      <c r="H15" s="28"/>
      <c r="I15" s="28"/>
      <c r="J15" s="28"/>
      <c r="K15" s="28"/>
      <c r="L15" s="28"/>
      <c r="M15" s="28"/>
      <c r="N15" s="28"/>
      <c r="O15" s="28"/>
      <c r="P15" s="74"/>
      <c r="Q15" s="83"/>
      <c r="R15" s="83"/>
      <c r="S15" s="28"/>
      <c r="T15" s="28"/>
      <c r="U15" s="29"/>
      <c r="V15" s="21"/>
      <c r="W15" s="21"/>
      <c r="X15" s="30"/>
      <c r="Y15" s="226"/>
    </row>
    <row r="16" spans="1:26" s="145" customFormat="1" ht="37.5" hidden="1" customHeight="1" x14ac:dyDescent="0.25">
      <c r="A16" s="92"/>
      <c r="B16" s="81"/>
      <c r="C16" s="26"/>
      <c r="D16" s="27"/>
      <c r="E16" s="27"/>
      <c r="F16" s="27"/>
      <c r="G16" s="27"/>
      <c r="H16" s="28"/>
      <c r="I16" s="28"/>
      <c r="J16" s="28"/>
      <c r="K16" s="28"/>
      <c r="L16" s="28"/>
      <c r="M16" s="28"/>
      <c r="N16" s="28"/>
      <c r="O16" s="28"/>
      <c r="P16" s="74"/>
      <c r="Q16" s="83"/>
      <c r="R16" s="83"/>
      <c r="S16" s="28"/>
      <c r="T16" s="28"/>
      <c r="U16" s="29"/>
      <c r="V16" s="21"/>
      <c r="W16" s="21"/>
      <c r="X16" s="30"/>
      <c r="Y16" s="226"/>
    </row>
    <row r="17" spans="1:26" s="145" customFormat="1" ht="37.5" hidden="1" customHeight="1" x14ac:dyDescent="0.25">
      <c r="A17" s="92"/>
      <c r="B17" s="81"/>
      <c r="C17" s="26"/>
      <c r="D17" s="27"/>
      <c r="E17" s="27"/>
      <c r="F17" s="27"/>
      <c r="G17" s="27"/>
      <c r="H17" s="28"/>
      <c r="I17" s="28"/>
      <c r="J17" s="28"/>
      <c r="K17" s="28"/>
      <c r="L17" s="28"/>
      <c r="M17" s="28"/>
      <c r="N17" s="28"/>
      <c r="O17" s="28"/>
      <c r="P17" s="74"/>
      <c r="Q17" s="83"/>
      <c r="R17" s="83"/>
      <c r="S17" s="28"/>
      <c r="T17" s="28"/>
      <c r="U17" s="29"/>
      <c r="V17" s="21"/>
      <c r="W17" s="21"/>
      <c r="X17" s="30"/>
      <c r="Y17" s="226"/>
    </row>
    <row r="18" spans="1:26" s="145" customFormat="1" ht="37.5" hidden="1" customHeight="1" x14ac:dyDescent="0.25">
      <c r="A18" s="92"/>
      <c r="B18" s="81"/>
      <c r="C18" s="26"/>
      <c r="D18" s="27"/>
      <c r="E18" s="27"/>
      <c r="F18" s="27"/>
      <c r="G18" s="27"/>
      <c r="H18" s="28"/>
      <c r="I18" s="28"/>
      <c r="J18" s="28"/>
      <c r="K18" s="28"/>
      <c r="L18" s="28"/>
      <c r="M18" s="28"/>
      <c r="N18" s="28"/>
      <c r="O18" s="28"/>
      <c r="P18" s="74"/>
      <c r="Q18" s="83"/>
      <c r="R18" s="83"/>
      <c r="S18" s="28"/>
      <c r="T18" s="28"/>
      <c r="U18" s="29"/>
      <c r="V18" s="21"/>
      <c r="W18" s="21"/>
      <c r="X18" s="30"/>
      <c r="Y18" s="226"/>
    </row>
    <row r="19" spans="1:26" s="145" customFormat="1" ht="46.5" hidden="1" customHeight="1" x14ac:dyDescent="0.25">
      <c r="A19" s="92"/>
      <c r="B19" s="81"/>
      <c r="C19" s="234" t="s">
        <v>58</v>
      </c>
      <c r="D19" s="23">
        <v>42736</v>
      </c>
      <c r="E19" s="23">
        <v>43100</v>
      </c>
      <c r="F19" s="23">
        <v>42736</v>
      </c>
      <c r="G19" s="23">
        <v>43100</v>
      </c>
      <c r="H19" s="21">
        <f>I19+J19+K19</f>
        <v>0</v>
      </c>
      <c r="I19" s="21">
        <v>0</v>
      </c>
      <c r="J19" s="21">
        <v>0</v>
      </c>
      <c r="K19" s="21"/>
      <c r="L19" s="21">
        <f>M19+N19+O19</f>
        <v>0</v>
      </c>
      <c r="M19" s="21">
        <v>0</v>
      </c>
      <c r="N19" s="21">
        <v>0</v>
      </c>
      <c r="O19" s="21">
        <v>0</v>
      </c>
      <c r="P19" s="74" t="str">
        <f t="shared" si="9"/>
        <v/>
      </c>
      <c r="Q19" s="83"/>
      <c r="R19" s="83"/>
      <c r="S19" s="21"/>
      <c r="T19" s="21"/>
      <c r="U19" s="25"/>
      <c r="V19" s="21"/>
      <c r="W19" s="21"/>
      <c r="X19" s="226"/>
      <c r="Y19" s="226" t="s">
        <v>31</v>
      </c>
    </row>
    <row r="20" spans="1:26" s="145" customFormat="1" ht="56.45" customHeight="1" collapsed="1" x14ac:dyDescent="0.25">
      <c r="A20" s="92"/>
      <c r="B20" s="81"/>
      <c r="C20" s="234" t="s">
        <v>36</v>
      </c>
      <c r="D20" s="23">
        <v>42736</v>
      </c>
      <c r="E20" s="23">
        <v>43100</v>
      </c>
      <c r="F20" s="23">
        <v>42736</v>
      </c>
      <c r="G20" s="23">
        <v>43100</v>
      </c>
      <c r="H20" s="21">
        <f>I20+J20+K20</f>
        <v>183638.59</v>
      </c>
      <c r="I20" s="21">
        <v>0</v>
      </c>
      <c r="J20" s="21">
        <v>75983</v>
      </c>
      <c r="K20" s="21">
        <f>107655.58+0.01</f>
        <v>107655.59</v>
      </c>
      <c r="L20" s="21">
        <f>M20+N20+O20</f>
        <v>183058.21</v>
      </c>
      <c r="M20" s="21">
        <v>0</v>
      </c>
      <c r="N20" s="21">
        <v>75470.95</v>
      </c>
      <c r="O20" s="21">
        <f>107587.25+0.01</f>
        <v>107587.26</v>
      </c>
      <c r="P20" s="74">
        <f t="shared" ref="P20:P174" si="10">IF(H20=0,"",L20/H20*100)</f>
        <v>99.683955316799157</v>
      </c>
      <c r="Q20" s="84"/>
      <c r="R20" s="84"/>
      <c r="S20" s="21">
        <v>8864.18</v>
      </c>
      <c r="T20" s="21">
        <v>8283.81</v>
      </c>
      <c r="U20" s="21">
        <v>0</v>
      </c>
      <c r="V20" s="21"/>
      <c r="W20" s="21"/>
      <c r="X20" s="226">
        <v>11</v>
      </c>
      <c r="Y20" s="226" t="s">
        <v>267</v>
      </c>
      <c r="Z20" s="149"/>
    </row>
    <row r="21" spans="1:26" s="145" customFormat="1" ht="32.25" hidden="1" customHeight="1" outlineLevel="1" x14ac:dyDescent="0.25">
      <c r="A21" s="92"/>
      <c r="B21" s="82"/>
      <c r="C21" s="26" t="s">
        <v>203</v>
      </c>
      <c r="D21" s="27"/>
      <c r="E21" s="27"/>
      <c r="F21" s="27"/>
      <c r="G21" s="27"/>
      <c r="H21" s="28">
        <f t="shared" ref="H21:H113" si="11">I21+J21+K21</f>
        <v>0</v>
      </c>
      <c r="I21" s="28">
        <v>0</v>
      </c>
      <c r="J21" s="28"/>
      <c r="K21" s="28">
        <v>0</v>
      </c>
      <c r="L21" s="28">
        <f t="shared" ref="L21:L53" si="12">M21+N21+O21</f>
        <v>0</v>
      </c>
      <c r="M21" s="28">
        <v>0</v>
      </c>
      <c r="N21" s="28"/>
      <c r="O21" s="28"/>
      <c r="P21" s="77" t="str">
        <f t="shared" si="10"/>
        <v/>
      </c>
      <c r="Q21" s="83"/>
      <c r="R21" s="83"/>
      <c r="S21" s="28"/>
      <c r="T21" s="28"/>
      <c r="U21" s="29"/>
      <c r="V21" s="21"/>
      <c r="W21" s="21"/>
      <c r="X21" s="30"/>
      <c r="Y21" s="21"/>
    </row>
    <row r="22" spans="1:26" s="145" customFormat="1" ht="42" customHeight="1" outlineLevel="1" x14ac:dyDescent="0.25">
      <c r="A22" s="117"/>
      <c r="B22" s="116" t="s">
        <v>155</v>
      </c>
      <c r="C22" s="269" t="str">
        <f>IF(H22=0,"",L22/H22*100)</f>
        <v/>
      </c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1"/>
      <c r="Q22" s="84"/>
      <c r="R22" s="84"/>
      <c r="S22" s="242"/>
      <c r="T22" s="243"/>
      <c r="U22" s="243"/>
      <c r="V22" s="243"/>
      <c r="W22" s="243"/>
      <c r="X22" s="243"/>
      <c r="Y22" s="244"/>
    </row>
    <row r="23" spans="1:26" s="145" customFormat="1" ht="25.5" hidden="1" customHeight="1" outlineLevel="1" x14ac:dyDescent="0.25">
      <c r="A23" s="268" t="s">
        <v>148</v>
      </c>
      <c r="B23" s="265" t="s">
        <v>161</v>
      </c>
      <c r="C23" s="155" t="s">
        <v>204</v>
      </c>
      <c r="D23" s="27"/>
      <c r="E23" s="27"/>
      <c r="F23" s="27"/>
      <c r="G23" s="27"/>
      <c r="H23" s="21">
        <f>I23+J23+K23</f>
        <v>0</v>
      </c>
      <c r="I23" s="21">
        <v>0</v>
      </c>
      <c r="J23" s="21">
        <v>0</v>
      </c>
      <c r="K23" s="21">
        <v>0</v>
      </c>
      <c r="L23" s="21">
        <f>M23+N23+O23</f>
        <v>0</v>
      </c>
      <c r="M23" s="21">
        <v>0</v>
      </c>
      <c r="N23" s="21">
        <v>0</v>
      </c>
      <c r="O23" s="21">
        <v>0</v>
      </c>
      <c r="P23" s="74" t="str">
        <f t="shared" si="10"/>
        <v/>
      </c>
      <c r="Q23" s="83"/>
      <c r="R23" s="83"/>
      <c r="S23" s="28"/>
      <c r="T23" s="28"/>
      <c r="U23" s="29"/>
      <c r="V23" s="21"/>
      <c r="W23" s="21"/>
      <c r="X23" s="30"/>
      <c r="Y23" s="21"/>
    </row>
    <row r="24" spans="1:26" s="145" customFormat="1" ht="40.9" customHeight="1" outlineLevel="1" x14ac:dyDescent="0.25">
      <c r="A24" s="268"/>
      <c r="B24" s="266"/>
      <c r="C24" s="155" t="s">
        <v>205</v>
      </c>
      <c r="D24" s="27"/>
      <c r="E24" s="27"/>
      <c r="F24" s="27"/>
      <c r="G24" s="27"/>
      <c r="H24" s="21">
        <f t="shared" ref="H24:H30" si="13">I24+J24+K24</f>
        <v>425.91</v>
      </c>
      <c r="I24" s="21">
        <v>0</v>
      </c>
      <c r="J24" s="21">
        <v>0</v>
      </c>
      <c r="K24" s="21">
        <v>425.91</v>
      </c>
      <c r="L24" s="21">
        <f t="shared" ref="L24:L30" si="14">M24+N24+O24</f>
        <v>425.91</v>
      </c>
      <c r="M24" s="21">
        <v>0</v>
      </c>
      <c r="N24" s="21">
        <v>0</v>
      </c>
      <c r="O24" s="21">
        <v>425.91</v>
      </c>
      <c r="P24" s="74">
        <f t="shared" si="10"/>
        <v>100</v>
      </c>
      <c r="Q24" s="83"/>
      <c r="R24" s="83"/>
      <c r="S24" s="28"/>
      <c r="T24" s="28"/>
      <c r="U24" s="29"/>
      <c r="V24" s="21"/>
      <c r="W24" s="21"/>
      <c r="X24" s="30"/>
      <c r="Y24" s="21"/>
    </row>
    <row r="25" spans="1:26" s="145" customFormat="1" ht="40.9" customHeight="1" outlineLevel="1" x14ac:dyDescent="0.25">
      <c r="A25" s="268"/>
      <c r="B25" s="266"/>
      <c r="C25" s="155" t="s">
        <v>176</v>
      </c>
      <c r="D25" s="27"/>
      <c r="E25" s="27"/>
      <c r="F25" s="27"/>
      <c r="G25" s="27"/>
      <c r="H25" s="21">
        <f t="shared" si="13"/>
        <v>610.62</v>
      </c>
      <c r="I25" s="21">
        <v>0</v>
      </c>
      <c r="J25" s="21">
        <v>0</v>
      </c>
      <c r="K25" s="21">
        <v>610.62</v>
      </c>
      <c r="L25" s="21">
        <f t="shared" si="14"/>
        <v>610.62</v>
      </c>
      <c r="M25" s="21">
        <v>0</v>
      </c>
      <c r="N25" s="21">
        <v>0</v>
      </c>
      <c r="O25" s="21">
        <v>610.62</v>
      </c>
      <c r="P25" s="74">
        <f t="shared" si="10"/>
        <v>100</v>
      </c>
      <c r="Q25" s="84"/>
      <c r="R25" s="84"/>
      <c r="S25" s="28"/>
      <c r="T25" s="28"/>
      <c r="U25" s="29"/>
      <c r="V25" s="21"/>
      <c r="W25" s="21"/>
      <c r="X25" s="30"/>
      <c r="Y25" s="21"/>
    </row>
    <row r="26" spans="1:26" s="145" customFormat="1" ht="25.5" hidden="1" customHeight="1" outlineLevel="1" x14ac:dyDescent="0.25">
      <c r="A26" s="268"/>
      <c r="B26" s="266"/>
      <c r="C26" s="155"/>
      <c r="D26" s="27"/>
      <c r="E26" s="27"/>
      <c r="F26" s="27"/>
      <c r="G26" s="27"/>
      <c r="H26" s="21">
        <f t="shared" si="13"/>
        <v>0</v>
      </c>
      <c r="I26" s="21">
        <v>0</v>
      </c>
      <c r="J26" s="21"/>
      <c r="K26" s="21"/>
      <c r="L26" s="21">
        <f t="shared" si="14"/>
        <v>0</v>
      </c>
      <c r="M26" s="21">
        <v>0</v>
      </c>
      <c r="N26" s="21"/>
      <c r="O26" s="21"/>
      <c r="P26" s="74" t="str">
        <f t="shared" si="10"/>
        <v/>
      </c>
      <c r="Q26" s="83"/>
      <c r="R26" s="83"/>
      <c r="S26" s="28"/>
      <c r="T26" s="28"/>
      <c r="U26" s="29"/>
      <c r="V26" s="21"/>
      <c r="W26" s="21"/>
      <c r="X26" s="30"/>
      <c r="Y26" s="21"/>
    </row>
    <row r="27" spans="1:26" s="145" customFormat="1" ht="25.5" hidden="1" customHeight="1" outlineLevel="1" x14ac:dyDescent="0.25">
      <c r="A27" s="268"/>
      <c r="B27" s="266"/>
      <c r="C27" s="155"/>
      <c r="D27" s="27"/>
      <c r="E27" s="27"/>
      <c r="F27" s="27"/>
      <c r="G27" s="27"/>
      <c r="H27" s="21">
        <f t="shared" si="13"/>
        <v>0</v>
      </c>
      <c r="I27" s="21">
        <v>0</v>
      </c>
      <c r="J27" s="21"/>
      <c r="K27" s="21"/>
      <c r="L27" s="21">
        <f t="shared" si="14"/>
        <v>0</v>
      </c>
      <c r="M27" s="21">
        <v>0</v>
      </c>
      <c r="N27" s="21"/>
      <c r="O27" s="21"/>
      <c r="P27" s="74" t="str">
        <f t="shared" si="10"/>
        <v/>
      </c>
      <c r="Q27" s="83"/>
      <c r="R27" s="83"/>
      <c r="S27" s="28"/>
      <c r="T27" s="28"/>
      <c r="U27" s="29"/>
      <c r="V27" s="21"/>
      <c r="W27" s="21"/>
      <c r="X27" s="30"/>
      <c r="Y27" s="21"/>
    </row>
    <row r="28" spans="1:26" s="145" customFormat="1" ht="25.5" hidden="1" customHeight="1" outlineLevel="1" x14ac:dyDescent="0.25">
      <c r="A28" s="268"/>
      <c r="B28" s="267"/>
      <c r="C28" s="155"/>
      <c r="D28" s="27"/>
      <c r="E28" s="27"/>
      <c r="F28" s="27"/>
      <c r="G28" s="27"/>
      <c r="H28" s="21">
        <f t="shared" si="13"/>
        <v>0</v>
      </c>
      <c r="I28" s="21">
        <v>0</v>
      </c>
      <c r="J28" s="21"/>
      <c r="K28" s="21"/>
      <c r="L28" s="21">
        <f t="shared" si="14"/>
        <v>0</v>
      </c>
      <c r="M28" s="21">
        <v>0</v>
      </c>
      <c r="N28" s="21"/>
      <c r="O28" s="21"/>
      <c r="P28" s="74" t="str">
        <f t="shared" si="10"/>
        <v/>
      </c>
      <c r="Q28" s="83"/>
      <c r="R28" s="83"/>
      <c r="S28" s="28"/>
      <c r="T28" s="28"/>
      <c r="U28" s="29"/>
      <c r="V28" s="21"/>
      <c r="W28" s="21"/>
      <c r="X28" s="30"/>
      <c r="Y28" s="21"/>
    </row>
    <row r="29" spans="1:26" s="145" customFormat="1" ht="28.5" hidden="1" customHeight="1" outlineLevel="1" x14ac:dyDescent="0.25">
      <c r="A29" s="268" t="s">
        <v>126</v>
      </c>
      <c r="B29" s="275" t="s">
        <v>162</v>
      </c>
      <c r="C29" s="155" t="s">
        <v>173</v>
      </c>
      <c r="D29" s="27"/>
      <c r="E29" s="27"/>
      <c r="F29" s="27"/>
      <c r="G29" s="27"/>
      <c r="H29" s="21">
        <f t="shared" si="13"/>
        <v>0</v>
      </c>
      <c r="I29" s="21">
        <v>0</v>
      </c>
      <c r="J29" s="21"/>
      <c r="K29" s="21"/>
      <c r="L29" s="21">
        <f t="shared" si="14"/>
        <v>0</v>
      </c>
      <c r="M29" s="21">
        <v>0</v>
      </c>
      <c r="N29" s="21"/>
      <c r="O29" s="21"/>
      <c r="P29" s="74" t="str">
        <f t="shared" si="10"/>
        <v/>
      </c>
      <c r="Q29" s="83"/>
      <c r="R29" s="83"/>
      <c r="S29" s="28"/>
      <c r="T29" s="28"/>
      <c r="U29" s="29"/>
      <c r="V29" s="21"/>
      <c r="W29" s="21"/>
      <c r="X29" s="30"/>
      <c r="Y29" s="21"/>
    </row>
    <row r="30" spans="1:26" s="145" customFormat="1" ht="38.25" hidden="1" customHeight="1" outlineLevel="1" x14ac:dyDescent="0.25">
      <c r="A30" s="268"/>
      <c r="B30" s="275"/>
      <c r="C30" s="155"/>
      <c r="D30" s="27"/>
      <c r="E30" s="27"/>
      <c r="F30" s="27"/>
      <c r="G30" s="27"/>
      <c r="H30" s="21">
        <f t="shared" si="13"/>
        <v>0</v>
      </c>
      <c r="I30" s="21">
        <v>0</v>
      </c>
      <c r="J30" s="21"/>
      <c r="K30" s="21"/>
      <c r="L30" s="21">
        <f t="shared" si="14"/>
        <v>0</v>
      </c>
      <c r="M30" s="21">
        <v>0</v>
      </c>
      <c r="N30" s="21"/>
      <c r="O30" s="21"/>
      <c r="P30" s="74" t="str">
        <f t="shared" si="10"/>
        <v/>
      </c>
      <c r="Q30" s="83"/>
      <c r="R30" s="83"/>
      <c r="S30" s="28"/>
      <c r="T30" s="28"/>
      <c r="U30" s="29"/>
      <c r="V30" s="21"/>
      <c r="W30" s="21"/>
      <c r="X30" s="30"/>
      <c r="Y30" s="21"/>
    </row>
    <row r="31" spans="1:26" s="145" customFormat="1" ht="23.25" hidden="1" customHeight="1" outlineLevel="1" x14ac:dyDescent="0.25">
      <c r="A31" s="268"/>
      <c r="B31" s="275"/>
      <c r="C31" s="155"/>
      <c r="D31" s="27"/>
      <c r="E31" s="27"/>
      <c r="F31" s="27"/>
      <c r="G31" s="27"/>
      <c r="H31" s="21">
        <f t="shared" ref="H31" si="15">I31+J31+K31</f>
        <v>0</v>
      </c>
      <c r="I31" s="21">
        <v>0</v>
      </c>
      <c r="J31" s="21"/>
      <c r="K31" s="21"/>
      <c r="L31" s="21">
        <f t="shared" ref="L31" si="16">M31+N31+O31</f>
        <v>0</v>
      </c>
      <c r="M31" s="21">
        <v>0</v>
      </c>
      <c r="N31" s="21"/>
      <c r="O31" s="21"/>
      <c r="P31" s="74" t="str">
        <f t="shared" ref="P31" si="17">IF(H31=0,"",L31/H31*100)</f>
        <v/>
      </c>
      <c r="Q31" s="83"/>
      <c r="R31" s="83"/>
      <c r="S31" s="28"/>
      <c r="T31" s="28"/>
      <c r="U31" s="29"/>
      <c r="V31" s="21"/>
      <c r="W31" s="21"/>
      <c r="X31" s="30"/>
      <c r="Y31" s="21"/>
    </row>
    <row r="32" spans="1:26" s="145" customFormat="1" ht="25.5" hidden="1" customHeight="1" outlineLevel="1" x14ac:dyDescent="0.25">
      <c r="A32" s="216" t="s">
        <v>59</v>
      </c>
      <c r="B32" s="219" t="s">
        <v>163</v>
      </c>
      <c r="C32" s="155" t="s">
        <v>174</v>
      </c>
      <c r="D32" s="27"/>
      <c r="E32" s="27"/>
      <c r="F32" s="27"/>
      <c r="G32" s="27"/>
      <c r="H32" s="21"/>
      <c r="I32" s="21"/>
      <c r="J32" s="21"/>
      <c r="K32" s="21"/>
      <c r="L32" s="21"/>
      <c r="M32" s="21"/>
      <c r="N32" s="21"/>
      <c r="O32" s="21"/>
      <c r="P32" s="74"/>
      <c r="Q32" s="83"/>
      <c r="R32" s="83"/>
      <c r="S32" s="28"/>
      <c r="T32" s="28"/>
      <c r="U32" s="29"/>
      <c r="V32" s="21"/>
      <c r="W32" s="21"/>
      <c r="X32" s="30"/>
      <c r="Y32" s="21"/>
    </row>
    <row r="33" spans="1:26" s="145" customFormat="1" ht="38.25" customHeight="1" x14ac:dyDescent="0.25">
      <c r="A33" s="247"/>
      <c r="B33" s="303"/>
      <c r="C33" s="234" t="s">
        <v>37</v>
      </c>
      <c r="D33" s="23">
        <v>42736</v>
      </c>
      <c r="E33" s="23">
        <v>43100</v>
      </c>
      <c r="F33" s="23">
        <v>42736</v>
      </c>
      <c r="G33" s="23">
        <v>43100</v>
      </c>
      <c r="H33" s="21">
        <f>I33+J33+K33</f>
        <v>311345.56</v>
      </c>
      <c r="I33" s="21">
        <v>0</v>
      </c>
      <c r="J33" s="21">
        <v>134798.34</v>
      </c>
      <c r="K33" s="21">
        <v>176547.22</v>
      </c>
      <c r="L33" s="21">
        <f t="shared" si="12"/>
        <v>309659.98</v>
      </c>
      <c r="M33" s="21">
        <v>0</v>
      </c>
      <c r="N33" s="21">
        <v>133830.65</v>
      </c>
      <c r="O33" s="21">
        <v>175829.33</v>
      </c>
      <c r="P33" s="74">
        <f t="shared" si="10"/>
        <v>99.458614409018708</v>
      </c>
      <c r="Q33" s="84"/>
      <c r="R33" s="84"/>
      <c r="S33" s="21">
        <v>21674.400000000001</v>
      </c>
      <c r="T33" s="21">
        <v>21085.8</v>
      </c>
      <c r="U33" s="25">
        <v>0</v>
      </c>
      <c r="V33" s="21"/>
      <c r="W33" s="21"/>
      <c r="X33" s="226">
        <v>13</v>
      </c>
      <c r="Y33" s="226" t="s">
        <v>267</v>
      </c>
      <c r="Z33" s="149"/>
    </row>
    <row r="34" spans="1:26" s="145" customFormat="1" ht="36.75" hidden="1" customHeight="1" collapsed="1" x14ac:dyDescent="0.25">
      <c r="A34" s="248"/>
      <c r="B34" s="303"/>
      <c r="C34" s="160" t="s">
        <v>206</v>
      </c>
      <c r="D34" s="23"/>
      <c r="E34" s="23"/>
      <c r="F34" s="23"/>
      <c r="G34" s="23"/>
      <c r="H34" s="21">
        <f>I34+J34+K34</f>
        <v>0</v>
      </c>
      <c r="I34" s="21">
        <v>0</v>
      </c>
      <c r="J34" s="21"/>
      <c r="K34" s="21"/>
      <c r="L34" s="21">
        <f>M34+N34+O34</f>
        <v>0</v>
      </c>
      <c r="M34" s="21">
        <v>0</v>
      </c>
      <c r="N34" s="21"/>
      <c r="O34" s="21"/>
      <c r="P34" s="74" t="str">
        <f t="shared" si="10"/>
        <v/>
      </c>
      <c r="Q34" s="83"/>
      <c r="R34" s="83"/>
      <c r="S34" s="21"/>
      <c r="T34" s="21"/>
      <c r="U34" s="25"/>
      <c r="V34" s="21"/>
      <c r="W34" s="21"/>
      <c r="X34" s="226"/>
      <c r="Y34" s="226"/>
      <c r="Z34" s="149"/>
    </row>
    <row r="35" spans="1:26" s="145" customFormat="1" ht="35.25" hidden="1" customHeight="1" outlineLevel="1" x14ac:dyDescent="0.25">
      <c r="A35" s="117"/>
      <c r="B35" s="116" t="s">
        <v>155</v>
      </c>
      <c r="C35" s="269" t="str">
        <f>IF(H35=0,"",L35/H35*100)</f>
        <v/>
      </c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1"/>
      <c r="Q35" s="83"/>
      <c r="R35" s="83"/>
      <c r="S35" s="242"/>
      <c r="T35" s="243"/>
      <c r="U35" s="243"/>
      <c r="V35" s="243"/>
      <c r="W35" s="243"/>
      <c r="X35" s="243"/>
      <c r="Y35" s="244"/>
    </row>
    <row r="36" spans="1:26" s="145" customFormat="1" ht="36.75" hidden="1" customHeight="1" x14ac:dyDescent="0.25">
      <c r="A36" s="156" t="s">
        <v>178</v>
      </c>
      <c r="B36" s="220" t="s">
        <v>154</v>
      </c>
      <c r="C36" s="155" t="s">
        <v>179</v>
      </c>
      <c r="D36" s="23"/>
      <c r="E36" s="23"/>
      <c r="F36" s="23"/>
      <c r="G36" s="23"/>
      <c r="H36" s="21">
        <f>I36+J36+K36</f>
        <v>0</v>
      </c>
      <c r="I36" s="21">
        <v>0</v>
      </c>
      <c r="J36" s="21">
        <v>0</v>
      </c>
      <c r="K36" s="21">
        <v>0</v>
      </c>
      <c r="L36" s="21">
        <f>M36+N36+O36</f>
        <v>0</v>
      </c>
      <c r="M36" s="21">
        <v>0</v>
      </c>
      <c r="N36" s="21">
        <v>0</v>
      </c>
      <c r="O36" s="21">
        <v>0</v>
      </c>
      <c r="P36" s="74" t="str">
        <f t="shared" si="10"/>
        <v/>
      </c>
      <c r="Q36" s="83"/>
      <c r="R36" s="83"/>
      <c r="S36" s="21"/>
      <c r="T36" s="21"/>
      <c r="U36" s="25"/>
      <c r="V36" s="21"/>
      <c r="W36" s="21"/>
      <c r="X36" s="226"/>
      <c r="Y36" s="226"/>
      <c r="Z36" s="149"/>
    </row>
    <row r="37" spans="1:26" s="145" customFormat="1" ht="42" customHeight="1" x14ac:dyDescent="0.25">
      <c r="A37" s="247"/>
      <c r="B37" s="255"/>
      <c r="C37" s="234" t="s">
        <v>38</v>
      </c>
      <c r="D37" s="23">
        <v>42736</v>
      </c>
      <c r="E37" s="23">
        <v>43100</v>
      </c>
      <c r="F37" s="23">
        <v>42736</v>
      </c>
      <c r="G37" s="23">
        <v>43100</v>
      </c>
      <c r="H37" s="21">
        <f t="shared" si="11"/>
        <v>290804.12</v>
      </c>
      <c r="I37" s="21">
        <v>0</v>
      </c>
      <c r="J37" s="21">
        <v>110346.69</v>
      </c>
      <c r="K37" s="21">
        <v>180457.43</v>
      </c>
      <c r="L37" s="21">
        <f t="shared" si="12"/>
        <v>290285.28000000003</v>
      </c>
      <c r="M37" s="21">
        <v>0</v>
      </c>
      <c r="N37" s="21">
        <v>109941.35</v>
      </c>
      <c r="O37" s="21">
        <v>180343.93</v>
      </c>
      <c r="P37" s="74">
        <f t="shared" si="10"/>
        <v>99.821584370950461</v>
      </c>
      <c r="Q37" s="84"/>
      <c r="R37" s="84"/>
      <c r="S37" s="21">
        <v>12973.7</v>
      </c>
      <c r="T37" s="21">
        <v>12554.86</v>
      </c>
      <c r="U37" s="25">
        <v>0</v>
      </c>
      <c r="V37" s="21"/>
      <c r="W37" s="21"/>
      <c r="X37" s="226">
        <v>9</v>
      </c>
      <c r="Y37" s="226" t="s">
        <v>267</v>
      </c>
    </row>
    <row r="38" spans="1:26" s="145" customFormat="1" ht="42" customHeight="1" x14ac:dyDescent="0.25">
      <c r="A38" s="248"/>
      <c r="B38" s="246"/>
      <c r="C38" s="26" t="s">
        <v>203</v>
      </c>
      <c r="D38" s="23"/>
      <c r="E38" s="23"/>
      <c r="F38" s="23"/>
      <c r="G38" s="23"/>
      <c r="H38" s="28">
        <f>I38+J38+K38</f>
        <v>48.96</v>
      </c>
      <c r="I38" s="28">
        <v>0</v>
      </c>
      <c r="J38" s="28">
        <v>47.49</v>
      </c>
      <c r="K38" s="28">
        <v>1.47</v>
      </c>
      <c r="L38" s="28">
        <f>M38+N38+O38</f>
        <v>48.96</v>
      </c>
      <c r="M38" s="28">
        <v>0</v>
      </c>
      <c r="N38" s="28">
        <v>47.49</v>
      </c>
      <c r="O38" s="28">
        <v>1.47</v>
      </c>
      <c r="P38" s="77">
        <f t="shared" si="10"/>
        <v>100</v>
      </c>
      <c r="Q38" s="209" t="s">
        <v>207</v>
      </c>
      <c r="R38" s="209" t="s">
        <v>207</v>
      </c>
      <c r="S38" s="214"/>
      <c r="T38" s="214"/>
      <c r="U38" s="224"/>
      <c r="V38" s="21"/>
      <c r="W38" s="21"/>
      <c r="X38" s="204"/>
      <c r="Y38" s="204"/>
    </row>
    <row r="39" spans="1:26" s="145" customFormat="1" ht="36" hidden="1" customHeight="1" x14ac:dyDescent="0.25">
      <c r="A39" s="117"/>
      <c r="B39" s="116" t="s">
        <v>155</v>
      </c>
      <c r="C39" s="116"/>
      <c r="D39" s="23"/>
      <c r="E39" s="23"/>
      <c r="F39" s="23"/>
      <c r="G39" s="23"/>
      <c r="H39" s="21"/>
      <c r="I39" s="21"/>
      <c r="J39" s="21"/>
      <c r="K39" s="21"/>
      <c r="L39" s="21"/>
      <c r="M39" s="21"/>
      <c r="N39" s="21"/>
      <c r="O39" s="21"/>
      <c r="P39" s="74"/>
      <c r="Q39" s="83"/>
      <c r="R39" s="83"/>
      <c r="S39" s="262"/>
      <c r="T39" s="262"/>
      <c r="U39" s="289"/>
      <c r="V39" s="21"/>
      <c r="W39" s="21"/>
      <c r="X39" s="240"/>
      <c r="Y39" s="240"/>
    </row>
    <row r="40" spans="1:26" s="145" customFormat="1" ht="28.5" hidden="1" customHeight="1" x14ac:dyDescent="0.25">
      <c r="A40" s="259" t="s">
        <v>148</v>
      </c>
      <c r="B40" s="276" t="s">
        <v>156</v>
      </c>
      <c r="C40" s="219" t="s">
        <v>198</v>
      </c>
      <c r="D40" s="23"/>
      <c r="E40" s="23"/>
      <c r="F40" s="23"/>
      <c r="G40" s="23"/>
      <c r="H40" s="21">
        <f>I40+J40+K40</f>
        <v>0</v>
      </c>
      <c r="I40" s="21">
        <v>0</v>
      </c>
      <c r="J40" s="21"/>
      <c r="K40" s="21"/>
      <c r="L40" s="21">
        <f>M40+N40+O40</f>
        <v>0</v>
      </c>
      <c r="M40" s="21">
        <v>0</v>
      </c>
      <c r="N40" s="21"/>
      <c r="O40" s="21"/>
      <c r="P40" s="74" t="str">
        <f t="shared" si="10"/>
        <v/>
      </c>
      <c r="Q40" s="83"/>
      <c r="R40" s="83"/>
      <c r="S40" s="263"/>
      <c r="T40" s="263"/>
      <c r="U40" s="308"/>
      <c r="V40" s="21"/>
      <c r="W40" s="21"/>
      <c r="X40" s="304"/>
      <c r="Y40" s="304"/>
    </row>
    <row r="41" spans="1:26" s="145" customFormat="1" ht="36.75" hidden="1" customHeight="1" x14ac:dyDescent="0.25">
      <c r="A41" s="260"/>
      <c r="B41" s="277"/>
      <c r="C41" s="219" t="s">
        <v>181</v>
      </c>
      <c r="D41" s="23"/>
      <c r="E41" s="23"/>
      <c r="F41" s="23"/>
      <c r="G41" s="23"/>
      <c r="H41" s="21">
        <f t="shared" ref="H41:H47" si="18">I41+J41+K41</f>
        <v>0</v>
      </c>
      <c r="I41" s="21">
        <v>0</v>
      </c>
      <c r="J41" s="21"/>
      <c r="K41" s="21"/>
      <c r="L41" s="21">
        <f t="shared" ref="L41:L45" si="19">M41+N41+O41</f>
        <v>0</v>
      </c>
      <c r="M41" s="21">
        <v>0</v>
      </c>
      <c r="N41" s="21"/>
      <c r="O41" s="21"/>
      <c r="P41" s="74" t="str">
        <f t="shared" si="10"/>
        <v/>
      </c>
      <c r="Q41" s="83"/>
      <c r="R41" s="83"/>
      <c r="S41" s="263"/>
      <c r="T41" s="263"/>
      <c r="U41" s="308"/>
      <c r="V41" s="21"/>
      <c r="W41" s="21"/>
      <c r="X41" s="304"/>
      <c r="Y41" s="304"/>
    </row>
    <row r="42" spans="1:26" s="145" customFormat="1" ht="29.25" hidden="1" customHeight="1" x14ac:dyDescent="0.25">
      <c r="A42" s="261"/>
      <c r="B42" s="278"/>
      <c r="C42" s="219" t="s">
        <v>182</v>
      </c>
      <c r="D42" s="23"/>
      <c r="E42" s="23"/>
      <c r="F42" s="23"/>
      <c r="G42" s="23"/>
      <c r="H42" s="21">
        <f t="shared" si="18"/>
        <v>0</v>
      </c>
      <c r="I42" s="21">
        <v>0</v>
      </c>
      <c r="J42" s="21"/>
      <c r="K42" s="21"/>
      <c r="L42" s="21">
        <f t="shared" si="19"/>
        <v>0</v>
      </c>
      <c r="M42" s="21">
        <v>0</v>
      </c>
      <c r="N42" s="21"/>
      <c r="O42" s="21"/>
      <c r="P42" s="74" t="str">
        <f t="shared" si="10"/>
        <v/>
      </c>
      <c r="Q42" s="83"/>
      <c r="R42" s="83"/>
      <c r="S42" s="264"/>
      <c r="T42" s="264"/>
      <c r="U42" s="290"/>
      <c r="V42" s="21"/>
      <c r="W42" s="21"/>
      <c r="X42" s="241"/>
      <c r="Y42" s="241"/>
    </row>
    <row r="43" spans="1:26" s="145" customFormat="1" ht="29.25" hidden="1" customHeight="1" x14ac:dyDescent="0.25">
      <c r="A43" s="259" t="s">
        <v>126</v>
      </c>
      <c r="B43" s="276" t="s">
        <v>157</v>
      </c>
      <c r="C43" s="219" t="s">
        <v>183</v>
      </c>
      <c r="D43" s="23"/>
      <c r="E43" s="23"/>
      <c r="F43" s="23"/>
      <c r="G43" s="23"/>
      <c r="H43" s="21">
        <f>I43+J43+K43</f>
        <v>0</v>
      </c>
      <c r="I43" s="21">
        <v>0</v>
      </c>
      <c r="J43" s="21"/>
      <c r="K43" s="21"/>
      <c r="L43" s="161">
        <f>M43+N43+O43</f>
        <v>0</v>
      </c>
      <c r="M43" s="162">
        <v>0</v>
      </c>
      <c r="N43" s="162"/>
      <c r="O43" s="162"/>
      <c r="P43" s="74" t="str">
        <f t="shared" si="10"/>
        <v/>
      </c>
      <c r="Q43" s="83"/>
      <c r="R43" s="83"/>
      <c r="S43" s="215"/>
      <c r="T43" s="215"/>
      <c r="U43" s="225"/>
      <c r="V43" s="21"/>
      <c r="W43" s="21"/>
      <c r="X43" s="205"/>
      <c r="Y43" s="205"/>
    </row>
    <row r="44" spans="1:26" s="145" customFormat="1" ht="29.25" hidden="1" customHeight="1" x14ac:dyDescent="0.25">
      <c r="A44" s="261"/>
      <c r="B44" s="278"/>
      <c r="C44" s="219" t="s">
        <v>184</v>
      </c>
      <c r="D44" s="23"/>
      <c r="E44" s="23"/>
      <c r="F44" s="23"/>
      <c r="G44" s="23"/>
      <c r="H44" s="21">
        <f>I44+J44+K44</f>
        <v>0</v>
      </c>
      <c r="I44" s="21">
        <v>0</v>
      </c>
      <c r="J44" s="21"/>
      <c r="K44" s="21"/>
      <c r="L44" s="161">
        <f>M44+N44+O44</f>
        <v>0</v>
      </c>
      <c r="M44" s="162">
        <v>0</v>
      </c>
      <c r="N44" s="162"/>
      <c r="O44" s="162"/>
      <c r="P44" s="74" t="str">
        <f t="shared" si="10"/>
        <v/>
      </c>
      <c r="Q44" s="83"/>
      <c r="R44" s="83"/>
      <c r="S44" s="215"/>
      <c r="T44" s="215"/>
      <c r="U44" s="225"/>
      <c r="V44" s="21"/>
      <c r="W44" s="21"/>
      <c r="X44" s="205"/>
      <c r="Y44" s="205"/>
    </row>
    <row r="45" spans="1:26" s="145" customFormat="1" ht="36.75" customHeight="1" x14ac:dyDescent="0.25">
      <c r="A45" s="247"/>
      <c r="B45" s="245"/>
      <c r="C45" s="234" t="s">
        <v>39</v>
      </c>
      <c r="D45" s="23">
        <v>42736</v>
      </c>
      <c r="E45" s="23">
        <v>43100</v>
      </c>
      <c r="F45" s="23">
        <v>42736</v>
      </c>
      <c r="G45" s="23">
        <v>43100</v>
      </c>
      <c r="H45" s="21">
        <f t="shared" si="18"/>
        <v>244514.03</v>
      </c>
      <c r="I45" s="21">
        <v>0</v>
      </c>
      <c r="J45" s="21">
        <v>103838.94</v>
      </c>
      <c r="K45" s="21">
        <v>140675.09</v>
      </c>
      <c r="L45" s="21">
        <f t="shared" si="19"/>
        <v>211468.98</v>
      </c>
      <c r="M45" s="21">
        <v>0</v>
      </c>
      <c r="N45" s="21">
        <v>71833.070000000007</v>
      </c>
      <c r="O45" s="21">
        <f>139635.9+0.01</f>
        <v>139635.91</v>
      </c>
      <c r="P45" s="74">
        <f t="shared" si="10"/>
        <v>86.48541762613786</v>
      </c>
      <c r="Q45" s="84"/>
      <c r="R45" s="84"/>
      <c r="S45" s="21">
        <v>9373</v>
      </c>
      <c r="T45" s="21">
        <v>9235.41</v>
      </c>
      <c r="U45" s="25">
        <v>0</v>
      </c>
      <c r="V45" s="21"/>
      <c r="W45" s="21"/>
      <c r="X45" s="226">
        <v>6</v>
      </c>
      <c r="Y45" s="21" t="s">
        <v>31</v>
      </c>
    </row>
    <row r="46" spans="1:26" s="145" customFormat="1" ht="38.25" customHeight="1" x14ac:dyDescent="0.25">
      <c r="A46" s="248"/>
      <c r="B46" s="246"/>
      <c r="C46" s="26" t="s">
        <v>203</v>
      </c>
      <c r="D46" s="27" t="s">
        <v>32</v>
      </c>
      <c r="E46" s="27">
        <v>42825</v>
      </c>
      <c r="F46" s="27">
        <v>42736</v>
      </c>
      <c r="G46" s="27">
        <v>42816</v>
      </c>
      <c r="H46" s="28">
        <f t="shared" si="18"/>
        <v>111.7</v>
      </c>
      <c r="I46" s="28">
        <v>0</v>
      </c>
      <c r="J46" s="28">
        <v>111.7</v>
      </c>
      <c r="K46" s="28">
        <v>0</v>
      </c>
      <c r="L46" s="21">
        <f t="shared" si="12"/>
        <v>111.7</v>
      </c>
      <c r="M46" s="28">
        <v>0</v>
      </c>
      <c r="N46" s="28">
        <v>111.7</v>
      </c>
      <c r="O46" s="28">
        <v>0</v>
      </c>
      <c r="P46" s="74">
        <f t="shared" si="10"/>
        <v>100</v>
      </c>
      <c r="Q46" s="209" t="s">
        <v>207</v>
      </c>
      <c r="R46" s="209" t="s">
        <v>207</v>
      </c>
      <c r="S46" s="28"/>
      <c r="T46" s="28"/>
      <c r="U46" s="29"/>
      <c r="V46" s="21"/>
      <c r="W46" s="21"/>
      <c r="X46" s="30"/>
      <c r="Y46" s="21"/>
    </row>
    <row r="47" spans="1:26" s="145" customFormat="1" ht="39" customHeight="1" x14ac:dyDescent="0.25">
      <c r="A47" s="247"/>
      <c r="B47" s="255"/>
      <c r="C47" s="234" t="s">
        <v>40</v>
      </c>
      <c r="D47" s="188">
        <v>42736</v>
      </c>
      <c r="E47" s="188">
        <v>43100</v>
      </c>
      <c r="F47" s="188">
        <v>42736</v>
      </c>
      <c r="G47" s="188">
        <v>43100</v>
      </c>
      <c r="H47" s="21">
        <f t="shared" si="18"/>
        <v>304479.53999999998</v>
      </c>
      <c r="I47" s="214">
        <v>0</v>
      </c>
      <c r="J47" s="214">
        <v>114908.89</v>
      </c>
      <c r="K47" s="214">
        <v>189570.65</v>
      </c>
      <c r="L47" s="214">
        <f>M47+O47+N47</f>
        <v>304358.03000000003</v>
      </c>
      <c r="M47" s="214">
        <v>0</v>
      </c>
      <c r="N47" s="214">
        <v>114833.79</v>
      </c>
      <c r="O47" s="214">
        <f>189524.23+0.01</f>
        <v>189524.24000000002</v>
      </c>
      <c r="P47" s="163">
        <f t="shared" si="10"/>
        <v>99.960092556629604</v>
      </c>
      <c r="Q47" s="83"/>
      <c r="R47" s="83"/>
      <c r="S47" s="214">
        <v>12959.25</v>
      </c>
      <c r="T47" s="214">
        <v>12953.27</v>
      </c>
      <c r="U47" s="224">
        <v>0</v>
      </c>
      <c r="V47" s="214"/>
      <c r="W47" s="214"/>
      <c r="X47" s="204">
        <v>4</v>
      </c>
      <c r="Y47" s="204" t="s">
        <v>31</v>
      </c>
    </row>
    <row r="48" spans="1:26" s="145" customFormat="1" ht="39.75" hidden="1" customHeight="1" x14ac:dyDescent="0.25">
      <c r="A48" s="248"/>
      <c r="B48" s="246"/>
      <c r="C48" s="189" t="s">
        <v>203</v>
      </c>
      <c r="D48" s="164"/>
      <c r="E48" s="164"/>
      <c r="F48" s="164"/>
      <c r="G48" s="164">
        <v>43100</v>
      </c>
      <c r="H48" s="215">
        <f t="shared" si="11"/>
        <v>0</v>
      </c>
      <c r="I48" s="28">
        <v>0</v>
      </c>
      <c r="J48" s="28"/>
      <c r="K48" s="28"/>
      <c r="L48" s="21">
        <f t="shared" si="12"/>
        <v>0</v>
      </c>
      <c r="M48" s="28">
        <v>0</v>
      </c>
      <c r="N48" s="28"/>
      <c r="O48" s="43"/>
      <c r="P48" s="74" t="str">
        <f t="shared" si="10"/>
        <v/>
      </c>
      <c r="Q48" s="83"/>
      <c r="R48" s="83"/>
      <c r="S48" s="28"/>
      <c r="T48" s="28"/>
      <c r="U48" s="29"/>
      <c r="V48" s="21"/>
      <c r="W48" s="21"/>
      <c r="X48" s="30"/>
      <c r="Y48" s="21"/>
    </row>
    <row r="49" spans="1:26" s="145" customFormat="1" ht="39.75" customHeight="1" x14ac:dyDescent="0.25">
      <c r="A49" s="207"/>
      <c r="B49" s="116" t="s">
        <v>155</v>
      </c>
      <c r="C49" s="189"/>
      <c r="D49" s="164"/>
      <c r="E49" s="164"/>
      <c r="F49" s="164"/>
      <c r="G49" s="164"/>
      <c r="H49" s="215"/>
      <c r="I49" s="28"/>
      <c r="J49" s="28"/>
      <c r="K49" s="28"/>
      <c r="L49" s="21"/>
      <c r="M49" s="28"/>
      <c r="N49" s="28"/>
      <c r="O49" s="43"/>
      <c r="P49" s="74"/>
      <c r="Q49" s="83"/>
      <c r="R49" s="83"/>
      <c r="S49" s="28"/>
      <c r="T49" s="28"/>
      <c r="U49" s="29"/>
      <c r="V49" s="21"/>
      <c r="W49" s="21"/>
      <c r="X49" s="30"/>
      <c r="Y49" s="21"/>
    </row>
    <row r="50" spans="1:26" s="145" customFormat="1" ht="62.25" hidden="1" customHeight="1" x14ac:dyDescent="0.25">
      <c r="A50" s="207" t="s">
        <v>148</v>
      </c>
      <c r="B50" s="165" t="s">
        <v>153</v>
      </c>
      <c r="C50" s="166" t="s">
        <v>186</v>
      </c>
      <c r="D50" s="164"/>
      <c r="E50" s="164"/>
      <c r="F50" s="164"/>
      <c r="G50" s="164"/>
      <c r="H50" s="215">
        <f>I50+J50+K50</f>
        <v>0</v>
      </c>
      <c r="I50" s="21">
        <v>0</v>
      </c>
      <c r="J50" s="20"/>
      <c r="K50" s="162"/>
      <c r="L50" s="21">
        <f>M50+N50+O50</f>
        <v>0</v>
      </c>
      <c r="M50" s="21">
        <v>0</v>
      </c>
      <c r="N50" s="21"/>
      <c r="O50" s="42"/>
      <c r="P50" s="163" t="str">
        <f t="shared" si="10"/>
        <v/>
      </c>
      <c r="Q50" s="83"/>
      <c r="R50" s="83"/>
      <c r="S50" s="28"/>
      <c r="T50" s="28"/>
      <c r="U50" s="29"/>
      <c r="V50" s="21"/>
      <c r="W50" s="21"/>
      <c r="X50" s="30"/>
      <c r="Y50" s="21"/>
    </row>
    <row r="51" spans="1:26" s="145" customFormat="1" ht="30.75" customHeight="1" x14ac:dyDescent="0.25">
      <c r="A51" s="213" t="s">
        <v>148</v>
      </c>
      <c r="B51" s="165" t="s">
        <v>159</v>
      </c>
      <c r="C51" s="190" t="s">
        <v>208</v>
      </c>
      <c r="D51" s="164"/>
      <c r="E51" s="164"/>
      <c r="F51" s="164"/>
      <c r="G51" s="164"/>
      <c r="H51" s="215">
        <f t="shared" ref="H51:H52" si="20">I51+J51+K51</f>
        <v>5978.77</v>
      </c>
      <c r="I51" s="21">
        <v>0</v>
      </c>
      <c r="J51" s="20" t="s">
        <v>209</v>
      </c>
      <c r="K51" s="162">
        <v>5978.77</v>
      </c>
      <c r="L51" s="215">
        <f t="shared" ref="L51" si="21">M51+N51+O51</f>
        <v>5978.77</v>
      </c>
      <c r="M51" s="21">
        <v>0</v>
      </c>
      <c r="N51" s="20" t="s">
        <v>209</v>
      </c>
      <c r="O51" s="162">
        <v>5978.77</v>
      </c>
      <c r="P51" s="163">
        <f t="shared" si="10"/>
        <v>100</v>
      </c>
      <c r="Q51" s="83"/>
      <c r="R51" s="83"/>
      <c r="S51" s="28"/>
      <c r="T51" s="28"/>
      <c r="U51" s="29"/>
      <c r="V51" s="21"/>
      <c r="W51" s="21"/>
      <c r="X51" s="30"/>
      <c r="Y51" s="21"/>
    </row>
    <row r="52" spans="1:26" s="145" customFormat="1" ht="48.75" hidden="1" customHeight="1" x14ac:dyDescent="0.25">
      <c r="A52" s="207" t="s">
        <v>59</v>
      </c>
      <c r="B52" s="165" t="s">
        <v>160</v>
      </c>
      <c r="C52" s="166" t="s">
        <v>187</v>
      </c>
      <c r="D52" s="164"/>
      <c r="E52" s="164"/>
      <c r="F52" s="164"/>
      <c r="G52" s="164"/>
      <c r="H52" s="215">
        <f t="shared" si="20"/>
        <v>0</v>
      </c>
      <c r="I52" s="21">
        <v>0</v>
      </c>
      <c r="J52" s="20"/>
      <c r="K52" s="162"/>
      <c r="L52" s="21">
        <f t="shared" ref="L52" si="22">M52+N52+O52</f>
        <v>0</v>
      </c>
      <c r="M52" s="21">
        <v>0</v>
      </c>
      <c r="N52" s="21"/>
      <c r="O52" s="42"/>
      <c r="P52" s="163" t="str">
        <f t="shared" si="10"/>
        <v/>
      </c>
      <c r="Q52" s="83"/>
      <c r="R52" s="83"/>
      <c r="S52" s="28"/>
      <c r="T52" s="28"/>
      <c r="U52" s="29"/>
      <c r="V52" s="21"/>
      <c r="W52" s="21"/>
      <c r="X52" s="30"/>
      <c r="Y52" s="21"/>
    </row>
    <row r="53" spans="1:26" s="145" customFormat="1" ht="53.25" customHeight="1" x14ac:dyDescent="0.25">
      <c r="A53" s="207"/>
      <c r="B53" s="82"/>
      <c r="C53" s="234" t="s">
        <v>41</v>
      </c>
      <c r="D53" s="23">
        <v>42736</v>
      </c>
      <c r="E53" s="23">
        <v>43100</v>
      </c>
      <c r="F53" s="23">
        <v>42736</v>
      </c>
      <c r="G53" s="23">
        <v>43100</v>
      </c>
      <c r="H53" s="21">
        <f t="shared" si="11"/>
        <v>288840.71000000002</v>
      </c>
      <c r="I53" s="21">
        <v>0</v>
      </c>
      <c r="J53" s="21">
        <f>79382.99-0.01</f>
        <v>79382.98000000001</v>
      </c>
      <c r="K53" s="21">
        <f>209457.72+0.01</f>
        <v>209457.73</v>
      </c>
      <c r="L53" s="21">
        <f t="shared" si="12"/>
        <v>288185.71000000002</v>
      </c>
      <c r="M53" s="21">
        <v>0</v>
      </c>
      <c r="N53" s="21">
        <v>79067.520000000004</v>
      </c>
      <c r="O53" s="21">
        <v>209118.19</v>
      </c>
      <c r="P53" s="74">
        <f t="shared" si="10"/>
        <v>99.773231411874036</v>
      </c>
      <c r="Q53" s="84"/>
      <c r="R53" s="84"/>
      <c r="S53" s="21">
        <v>18531.810000000001</v>
      </c>
      <c r="T53" s="21">
        <v>18531.09</v>
      </c>
      <c r="U53" s="25">
        <v>0</v>
      </c>
      <c r="V53" s="21"/>
      <c r="W53" s="21"/>
      <c r="X53" s="226">
        <v>10</v>
      </c>
      <c r="Y53" s="226" t="s">
        <v>31</v>
      </c>
    </row>
    <row r="54" spans="1:26" s="145" customFormat="1" ht="36.75" hidden="1" customHeight="1" x14ac:dyDescent="0.25">
      <c r="A54" s="229"/>
      <c r="B54" s="81"/>
      <c r="C54" s="26" t="s">
        <v>203</v>
      </c>
      <c r="D54" s="23"/>
      <c r="E54" s="23"/>
      <c r="F54" s="23"/>
      <c r="G54" s="23"/>
      <c r="H54" s="28">
        <f>I54+J54+K54</f>
        <v>0</v>
      </c>
      <c r="I54" s="28">
        <v>0</v>
      </c>
      <c r="J54" s="28"/>
      <c r="K54" s="28"/>
      <c r="L54" s="28">
        <f>M54+N54+O54</f>
        <v>0</v>
      </c>
      <c r="M54" s="28">
        <v>0</v>
      </c>
      <c r="N54" s="28"/>
      <c r="O54" s="28"/>
      <c r="P54" s="77" t="str">
        <f t="shared" si="10"/>
        <v/>
      </c>
      <c r="Q54" s="83" t="s">
        <v>207</v>
      </c>
      <c r="R54" s="83" t="s">
        <v>207</v>
      </c>
      <c r="S54" s="21"/>
      <c r="T54" s="21"/>
      <c r="U54" s="25"/>
      <c r="V54" s="21"/>
      <c r="W54" s="21"/>
      <c r="X54" s="226"/>
      <c r="Y54" s="226"/>
    </row>
    <row r="55" spans="1:26" s="145" customFormat="1" ht="33.75" customHeight="1" x14ac:dyDescent="0.25">
      <c r="A55" s="247" t="s">
        <v>33</v>
      </c>
      <c r="B55" s="287" t="s">
        <v>34</v>
      </c>
      <c r="C55" s="60" t="s">
        <v>30</v>
      </c>
      <c r="D55" s="167"/>
      <c r="E55" s="167"/>
      <c r="F55" s="167"/>
      <c r="G55" s="167"/>
      <c r="H55" s="62">
        <f>I55+J55+K55</f>
        <v>1652762.6199999999</v>
      </c>
      <c r="I55" s="62">
        <f t="shared" ref="I55:O55" si="23">I56+I81+I94+I100+I105+I106+I113</f>
        <v>0</v>
      </c>
      <c r="J55" s="62">
        <f t="shared" si="23"/>
        <v>1572488.43</v>
      </c>
      <c r="K55" s="62">
        <f t="shared" si="23"/>
        <v>80274.19</v>
      </c>
      <c r="L55" s="62">
        <f t="shared" si="23"/>
        <v>1039547.4500000001</v>
      </c>
      <c r="M55" s="62">
        <f t="shared" si="23"/>
        <v>0</v>
      </c>
      <c r="N55" s="62">
        <f t="shared" si="23"/>
        <v>961788.3</v>
      </c>
      <c r="O55" s="62">
        <f t="shared" si="23"/>
        <v>77759.149999999994</v>
      </c>
      <c r="P55" s="79">
        <f t="shared" si="10"/>
        <v>62.897565410815027</v>
      </c>
      <c r="Q55" s="249" t="s">
        <v>221</v>
      </c>
      <c r="R55" s="250" t="s">
        <v>265</v>
      </c>
      <c r="S55" s="45">
        <f t="shared" ref="S55:X55" si="24">SUM(S56:S113)</f>
        <v>1620103.63</v>
      </c>
      <c r="T55" s="45">
        <f t="shared" si="24"/>
        <v>1009347.29</v>
      </c>
      <c r="U55" s="45">
        <f t="shared" si="24"/>
        <v>0</v>
      </c>
      <c r="V55" s="45">
        <f t="shared" si="24"/>
        <v>0</v>
      </c>
      <c r="W55" s="45">
        <f t="shared" si="24"/>
        <v>0</v>
      </c>
      <c r="X55" s="114">
        <f t="shared" si="24"/>
        <v>43</v>
      </c>
      <c r="Y55" s="148"/>
    </row>
    <row r="56" spans="1:26" s="145" customFormat="1" ht="255.6" customHeight="1" x14ac:dyDescent="0.25">
      <c r="A56" s="302"/>
      <c r="B56" s="294"/>
      <c r="C56" s="234" t="s">
        <v>35</v>
      </c>
      <c r="D56" s="23">
        <v>42736</v>
      </c>
      <c r="E56" s="23">
        <v>43100</v>
      </c>
      <c r="F56" s="23">
        <v>42736</v>
      </c>
      <c r="G56" s="23">
        <v>43100</v>
      </c>
      <c r="H56" s="21">
        <f>I56+J56+K56</f>
        <v>1577030.69</v>
      </c>
      <c r="I56" s="21">
        <v>0</v>
      </c>
      <c r="J56" s="21">
        <f>1523961.25+36986.25</f>
        <v>1560947.5</v>
      </c>
      <c r="K56" s="21">
        <f>12085.44+526+3471.75</f>
        <v>16083.19</v>
      </c>
      <c r="L56" s="21">
        <f>M56+N56+O56</f>
        <v>969006.45000000007</v>
      </c>
      <c r="M56" s="21">
        <v>0</v>
      </c>
      <c r="N56" s="21">
        <f>925537.87+28127.65</f>
        <v>953665.52</v>
      </c>
      <c r="O56" s="21">
        <f>11985.47+525.04+2830.42</f>
        <v>15340.929999999998</v>
      </c>
      <c r="P56" s="74">
        <f t="shared" si="10"/>
        <v>61.444996355777967</v>
      </c>
      <c r="Q56" s="249"/>
      <c r="R56" s="252"/>
      <c r="S56" s="21">
        <f>8325+1536046.69</f>
        <v>1544371.69</v>
      </c>
      <c r="T56" s="21">
        <v>937523.34</v>
      </c>
      <c r="U56" s="21">
        <v>0</v>
      </c>
      <c r="V56" s="21"/>
      <c r="W56" s="21"/>
      <c r="X56" s="226">
        <v>11</v>
      </c>
      <c r="Y56" s="226" t="s">
        <v>268</v>
      </c>
      <c r="Z56" s="149"/>
    </row>
    <row r="57" spans="1:26" s="145" customFormat="1" ht="40.5" customHeight="1" x14ac:dyDescent="0.25">
      <c r="A57" s="117"/>
      <c r="B57" s="116" t="s">
        <v>155</v>
      </c>
      <c r="C57" s="234"/>
      <c r="D57" s="23"/>
      <c r="E57" s="23"/>
      <c r="F57" s="23"/>
      <c r="G57" s="23"/>
      <c r="H57" s="21"/>
      <c r="I57" s="21"/>
      <c r="J57" s="21"/>
      <c r="K57" s="21"/>
      <c r="L57" s="21"/>
      <c r="M57" s="21"/>
      <c r="N57" s="21"/>
      <c r="O57" s="21"/>
      <c r="P57" s="74"/>
      <c r="Q57" s="249"/>
      <c r="R57" s="252"/>
      <c r="S57" s="123"/>
      <c r="T57" s="262"/>
      <c r="U57" s="262"/>
      <c r="V57" s="21"/>
      <c r="W57" s="21"/>
      <c r="X57" s="240"/>
      <c r="Y57" s="240"/>
    </row>
    <row r="58" spans="1:26" s="145" customFormat="1" ht="25.15" customHeight="1" x14ac:dyDescent="0.25">
      <c r="A58" s="259" t="s">
        <v>148</v>
      </c>
      <c r="B58" s="265" t="s">
        <v>154</v>
      </c>
      <c r="C58" s="135" t="s">
        <v>226</v>
      </c>
      <c r="D58" s="119"/>
      <c r="E58" s="119"/>
      <c r="F58" s="119"/>
      <c r="G58" s="119"/>
      <c r="H58" s="120">
        <f>I58+J58+K58</f>
        <v>19149.939999999999</v>
      </c>
      <c r="I58" s="120">
        <v>0</v>
      </c>
      <c r="J58" s="134">
        <v>19149.939999999999</v>
      </c>
      <c r="K58" s="136">
        <v>0</v>
      </c>
      <c r="L58" s="120">
        <f>M58+N58+O58</f>
        <v>19149.939999999999</v>
      </c>
      <c r="M58" s="120">
        <v>0</v>
      </c>
      <c r="N58" s="134">
        <v>19149.939999999999</v>
      </c>
      <c r="O58" s="136">
        <v>0</v>
      </c>
      <c r="P58" s="74">
        <f t="shared" si="10"/>
        <v>100</v>
      </c>
      <c r="Q58" s="249"/>
      <c r="R58" s="252"/>
      <c r="S58" s="124"/>
      <c r="T58" s="263"/>
      <c r="U58" s="263"/>
      <c r="V58" s="21"/>
      <c r="W58" s="21"/>
      <c r="X58" s="304"/>
      <c r="Y58" s="304"/>
    </row>
    <row r="59" spans="1:26" s="145" customFormat="1" ht="25.15" customHeight="1" x14ac:dyDescent="0.25">
      <c r="A59" s="261"/>
      <c r="B59" s="267"/>
      <c r="C59" s="135" t="s">
        <v>227</v>
      </c>
      <c r="D59" s="119"/>
      <c r="E59" s="119"/>
      <c r="F59" s="119"/>
      <c r="G59" s="119"/>
      <c r="H59" s="120">
        <f>I59+J59+K59</f>
        <v>4039.39</v>
      </c>
      <c r="I59" s="120">
        <v>0</v>
      </c>
      <c r="J59" s="134">
        <v>4039.39</v>
      </c>
      <c r="K59" s="136">
        <v>0</v>
      </c>
      <c r="L59" s="120">
        <f>M59+N59+O59</f>
        <v>4039.39</v>
      </c>
      <c r="M59" s="120">
        <v>0</v>
      </c>
      <c r="N59" s="134">
        <f>J59</f>
        <v>4039.39</v>
      </c>
      <c r="O59" s="136">
        <v>0</v>
      </c>
      <c r="P59" s="74">
        <f t="shared" si="10"/>
        <v>100</v>
      </c>
      <c r="Q59" s="249"/>
      <c r="R59" s="252"/>
      <c r="S59" s="124"/>
      <c r="T59" s="263"/>
      <c r="U59" s="263"/>
      <c r="V59" s="21"/>
      <c r="W59" s="21"/>
      <c r="X59" s="304"/>
      <c r="Y59" s="304"/>
    </row>
    <row r="60" spans="1:26" s="145" customFormat="1" ht="25.15" customHeight="1" x14ac:dyDescent="0.25">
      <c r="A60" s="259" t="s">
        <v>126</v>
      </c>
      <c r="B60" s="265" t="s">
        <v>162</v>
      </c>
      <c r="C60" s="135" t="s">
        <v>234</v>
      </c>
      <c r="D60" s="119"/>
      <c r="E60" s="119"/>
      <c r="F60" s="119"/>
      <c r="G60" s="119"/>
      <c r="H60" s="120">
        <f t="shared" ref="H60:H81" si="25">I60+J60+K60</f>
        <v>13957.95</v>
      </c>
      <c r="I60" s="120">
        <v>0</v>
      </c>
      <c r="J60" s="134">
        <v>13957.95</v>
      </c>
      <c r="K60" s="136">
        <v>0</v>
      </c>
      <c r="L60" s="120">
        <f t="shared" ref="L60:L61" si="26">M60+N60+O60</f>
        <v>13957.95</v>
      </c>
      <c r="M60" s="120">
        <v>0</v>
      </c>
      <c r="N60" s="134">
        <f t="shared" ref="N60:N69" si="27">J60</f>
        <v>13957.95</v>
      </c>
      <c r="O60" s="136">
        <v>0</v>
      </c>
      <c r="P60" s="74">
        <f t="shared" si="10"/>
        <v>100</v>
      </c>
      <c r="Q60" s="249"/>
      <c r="R60" s="252"/>
      <c r="S60" s="124"/>
      <c r="T60" s="263"/>
      <c r="U60" s="263"/>
      <c r="V60" s="21"/>
      <c r="W60" s="21"/>
      <c r="X60" s="304"/>
      <c r="Y60" s="304"/>
    </row>
    <row r="61" spans="1:26" s="145" customFormat="1" ht="25.15" customHeight="1" x14ac:dyDescent="0.25">
      <c r="A61" s="261"/>
      <c r="B61" s="267"/>
      <c r="C61" s="135" t="s">
        <v>235</v>
      </c>
      <c r="D61" s="119"/>
      <c r="E61" s="119"/>
      <c r="F61" s="119"/>
      <c r="G61" s="119"/>
      <c r="H61" s="120">
        <f t="shared" si="25"/>
        <v>4324.8100000000004</v>
      </c>
      <c r="I61" s="120">
        <v>0</v>
      </c>
      <c r="J61" s="134">
        <v>4324.8100000000004</v>
      </c>
      <c r="K61" s="136">
        <v>0</v>
      </c>
      <c r="L61" s="120">
        <f t="shared" si="26"/>
        <v>4324.8100000000004</v>
      </c>
      <c r="M61" s="120">
        <v>0</v>
      </c>
      <c r="N61" s="134">
        <f t="shared" si="27"/>
        <v>4324.8100000000004</v>
      </c>
      <c r="O61" s="136">
        <v>0</v>
      </c>
      <c r="P61" s="74">
        <f t="shared" si="10"/>
        <v>100</v>
      </c>
      <c r="Q61" s="249"/>
      <c r="R61" s="252"/>
      <c r="S61" s="124"/>
      <c r="T61" s="263"/>
      <c r="U61" s="263"/>
      <c r="V61" s="21"/>
      <c r="W61" s="21"/>
      <c r="X61" s="304"/>
      <c r="Y61" s="304"/>
    </row>
    <row r="62" spans="1:26" s="145" customFormat="1" ht="25.15" customHeight="1" x14ac:dyDescent="0.25">
      <c r="A62" s="213" t="s">
        <v>59</v>
      </c>
      <c r="B62" s="185" t="s">
        <v>161</v>
      </c>
      <c r="C62" s="137" t="s">
        <v>236</v>
      </c>
      <c r="D62" s="119"/>
      <c r="E62" s="119"/>
      <c r="F62" s="119"/>
      <c r="G62" s="119"/>
      <c r="H62" s="120">
        <f t="shared" si="25"/>
        <v>7679.55</v>
      </c>
      <c r="I62" s="120">
        <v>0</v>
      </c>
      <c r="J62" s="134">
        <v>7679.55</v>
      </c>
      <c r="K62" s="136">
        <v>0</v>
      </c>
      <c r="L62" s="120">
        <f t="shared" ref="L62:L81" si="28">M62+N62+O62</f>
        <v>7679.55</v>
      </c>
      <c r="M62" s="120">
        <v>0</v>
      </c>
      <c r="N62" s="134">
        <f t="shared" si="27"/>
        <v>7679.55</v>
      </c>
      <c r="O62" s="136">
        <v>0</v>
      </c>
      <c r="P62" s="74">
        <f t="shared" si="10"/>
        <v>100</v>
      </c>
      <c r="Q62" s="249"/>
      <c r="R62" s="252"/>
      <c r="S62" s="124"/>
      <c r="T62" s="263"/>
      <c r="U62" s="263"/>
      <c r="V62" s="21"/>
      <c r="W62" s="21"/>
      <c r="X62" s="304"/>
      <c r="Y62" s="304"/>
    </row>
    <row r="63" spans="1:26" s="145" customFormat="1" ht="25.15" customHeight="1" x14ac:dyDescent="0.25">
      <c r="A63" s="259" t="s">
        <v>165</v>
      </c>
      <c r="B63" s="265" t="s">
        <v>157</v>
      </c>
      <c r="C63" s="135" t="s">
        <v>237</v>
      </c>
      <c r="D63" s="119"/>
      <c r="E63" s="119"/>
      <c r="F63" s="119"/>
      <c r="G63" s="119"/>
      <c r="H63" s="120">
        <f t="shared" si="25"/>
        <v>6583.15</v>
      </c>
      <c r="I63" s="120">
        <v>0</v>
      </c>
      <c r="J63" s="134">
        <v>6583.15</v>
      </c>
      <c r="K63" s="136">
        <v>0</v>
      </c>
      <c r="L63" s="120">
        <f t="shared" si="28"/>
        <v>6583.15</v>
      </c>
      <c r="M63" s="120">
        <v>0</v>
      </c>
      <c r="N63" s="134">
        <f t="shared" si="27"/>
        <v>6583.15</v>
      </c>
      <c r="O63" s="136">
        <v>0</v>
      </c>
      <c r="P63" s="74">
        <f t="shared" si="10"/>
        <v>100</v>
      </c>
      <c r="Q63" s="249"/>
      <c r="R63" s="252"/>
      <c r="S63" s="124"/>
      <c r="T63" s="263"/>
      <c r="U63" s="263"/>
      <c r="V63" s="21"/>
      <c r="W63" s="21"/>
      <c r="X63" s="304"/>
      <c r="Y63" s="304"/>
    </row>
    <row r="64" spans="1:26" s="145" customFormat="1" ht="25.15" customHeight="1" x14ac:dyDescent="0.25">
      <c r="A64" s="260"/>
      <c r="B64" s="266"/>
      <c r="C64" s="135" t="s">
        <v>238</v>
      </c>
      <c r="D64" s="119"/>
      <c r="E64" s="119"/>
      <c r="F64" s="119"/>
      <c r="G64" s="119"/>
      <c r="H64" s="120">
        <f t="shared" si="25"/>
        <v>32982.1</v>
      </c>
      <c r="I64" s="120">
        <v>0</v>
      </c>
      <c r="J64" s="134">
        <v>32982.1</v>
      </c>
      <c r="K64" s="136">
        <v>0</v>
      </c>
      <c r="L64" s="120">
        <f t="shared" si="28"/>
        <v>32982.1</v>
      </c>
      <c r="M64" s="120">
        <v>0</v>
      </c>
      <c r="N64" s="134">
        <f t="shared" si="27"/>
        <v>32982.1</v>
      </c>
      <c r="O64" s="136">
        <v>0</v>
      </c>
      <c r="P64" s="74">
        <f t="shared" si="10"/>
        <v>100</v>
      </c>
      <c r="Q64" s="249"/>
      <c r="R64" s="252"/>
      <c r="S64" s="124"/>
      <c r="T64" s="263"/>
      <c r="U64" s="263"/>
      <c r="V64" s="21"/>
      <c r="W64" s="21"/>
      <c r="X64" s="304"/>
      <c r="Y64" s="304"/>
    </row>
    <row r="65" spans="1:25" s="145" customFormat="1" ht="25.15" customHeight="1" x14ac:dyDescent="0.25">
      <c r="A65" s="260"/>
      <c r="B65" s="266"/>
      <c r="C65" s="135" t="s">
        <v>239</v>
      </c>
      <c r="D65" s="119"/>
      <c r="E65" s="119"/>
      <c r="F65" s="119"/>
      <c r="G65" s="119"/>
      <c r="H65" s="120">
        <f t="shared" si="25"/>
        <v>9995.92</v>
      </c>
      <c r="I65" s="120">
        <v>0</v>
      </c>
      <c r="J65" s="134">
        <v>9995.92</v>
      </c>
      <c r="K65" s="136">
        <v>0</v>
      </c>
      <c r="L65" s="120">
        <f t="shared" si="28"/>
        <v>9995.92</v>
      </c>
      <c r="M65" s="120">
        <v>0</v>
      </c>
      <c r="N65" s="134">
        <f t="shared" si="27"/>
        <v>9995.92</v>
      </c>
      <c r="O65" s="136">
        <v>0</v>
      </c>
      <c r="P65" s="74">
        <f t="shared" si="10"/>
        <v>100</v>
      </c>
      <c r="Q65" s="249"/>
      <c r="R65" s="252"/>
      <c r="S65" s="124"/>
      <c r="T65" s="263"/>
      <c r="U65" s="263"/>
      <c r="V65" s="21"/>
      <c r="W65" s="21"/>
      <c r="X65" s="304"/>
      <c r="Y65" s="304"/>
    </row>
    <row r="66" spans="1:25" s="145" customFormat="1" ht="25.15" customHeight="1" x14ac:dyDescent="0.25">
      <c r="A66" s="260"/>
      <c r="B66" s="266"/>
      <c r="C66" s="135" t="s">
        <v>240</v>
      </c>
      <c r="D66" s="119"/>
      <c r="E66" s="119"/>
      <c r="F66" s="119"/>
      <c r="G66" s="119"/>
      <c r="H66" s="120">
        <f t="shared" si="25"/>
        <v>8405.61</v>
      </c>
      <c r="I66" s="120">
        <v>0</v>
      </c>
      <c r="J66" s="134">
        <v>8405.61</v>
      </c>
      <c r="K66" s="136">
        <v>0</v>
      </c>
      <c r="L66" s="120">
        <f t="shared" si="28"/>
        <v>8405.61</v>
      </c>
      <c r="M66" s="120">
        <v>0</v>
      </c>
      <c r="N66" s="134">
        <f t="shared" si="27"/>
        <v>8405.61</v>
      </c>
      <c r="O66" s="136">
        <v>0</v>
      </c>
      <c r="P66" s="74">
        <f t="shared" si="10"/>
        <v>100</v>
      </c>
      <c r="Q66" s="249"/>
      <c r="R66" s="252"/>
      <c r="S66" s="124"/>
      <c r="T66" s="263"/>
      <c r="U66" s="263"/>
      <c r="V66" s="21"/>
      <c r="W66" s="21"/>
      <c r="X66" s="304"/>
      <c r="Y66" s="304"/>
    </row>
    <row r="67" spans="1:25" s="145" customFormat="1" ht="25.15" customHeight="1" x14ac:dyDescent="0.25">
      <c r="A67" s="260"/>
      <c r="B67" s="266"/>
      <c r="C67" s="135" t="s">
        <v>241</v>
      </c>
      <c r="D67" s="119"/>
      <c r="E67" s="119"/>
      <c r="F67" s="119"/>
      <c r="G67" s="119"/>
      <c r="H67" s="120">
        <f t="shared" si="25"/>
        <v>13128.23</v>
      </c>
      <c r="I67" s="120">
        <v>0</v>
      </c>
      <c r="J67" s="134">
        <v>13128.23</v>
      </c>
      <c r="K67" s="136">
        <v>0</v>
      </c>
      <c r="L67" s="120">
        <f t="shared" si="28"/>
        <v>13128.23</v>
      </c>
      <c r="M67" s="120">
        <v>0</v>
      </c>
      <c r="N67" s="134">
        <f t="shared" si="27"/>
        <v>13128.23</v>
      </c>
      <c r="O67" s="136">
        <v>0</v>
      </c>
      <c r="P67" s="74">
        <f t="shared" si="10"/>
        <v>100</v>
      </c>
      <c r="Q67" s="249"/>
      <c r="R67" s="252"/>
      <c r="S67" s="124"/>
      <c r="T67" s="263"/>
      <c r="U67" s="263"/>
      <c r="V67" s="21"/>
      <c r="W67" s="21"/>
      <c r="X67" s="304"/>
      <c r="Y67" s="304"/>
    </row>
    <row r="68" spans="1:25" s="145" customFormat="1" ht="25.15" customHeight="1" x14ac:dyDescent="0.25">
      <c r="A68" s="260"/>
      <c r="B68" s="266"/>
      <c r="C68" s="135" t="s">
        <v>242</v>
      </c>
      <c r="D68" s="119"/>
      <c r="E68" s="119"/>
      <c r="F68" s="119"/>
      <c r="G68" s="119"/>
      <c r="H68" s="120">
        <f t="shared" si="25"/>
        <v>18165.349999999999</v>
      </c>
      <c r="I68" s="120">
        <v>0</v>
      </c>
      <c r="J68" s="134">
        <v>18165.349999999999</v>
      </c>
      <c r="K68" s="136">
        <v>0</v>
      </c>
      <c r="L68" s="120">
        <f t="shared" si="28"/>
        <v>18165.349999999999</v>
      </c>
      <c r="M68" s="120">
        <v>0</v>
      </c>
      <c r="N68" s="134">
        <f t="shared" si="27"/>
        <v>18165.349999999999</v>
      </c>
      <c r="O68" s="136">
        <v>0</v>
      </c>
      <c r="P68" s="74">
        <f t="shared" si="10"/>
        <v>100</v>
      </c>
      <c r="Q68" s="249"/>
      <c r="R68" s="252"/>
      <c r="S68" s="124"/>
      <c r="T68" s="263"/>
      <c r="U68" s="263"/>
      <c r="V68" s="21"/>
      <c r="W68" s="21"/>
      <c r="X68" s="304"/>
      <c r="Y68" s="304"/>
    </row>
    <row r="69" spans="1:25" s="145" customFormat="1" ht="25.15" customHeight="1" x14ac:dyDescent="0.25">
      <c r="A69" s="261"/>
      <c r="B69" s="267"/>
      <c r="C69" s="135" t="s">
        <v>243</v>
      </c>
      <c r="D69" s="119"/>
      <c r="E69" s="119"/>
      <c r="F69" s="119"/>
      <c r="G69" s="119"/>
      <c r="H69" s="120">
        <f t="shared" si="25"/>
        <v>7693.35</v>
      </c>
      <c r="I69" s="120">
        <v>0</v>
      </c>
      <c r="J69" s="134">
        <v>7693.35</v>
      </c>
      <c r="K69" s="136">
        <v>0</v>
      </c>
      <c r="L69" s="120">
        <f t="shared" si="28"/>
        <v>7693.35</v>
      </c>
      <c r="M69" s="120">
        <v>0</v>
      </c>
      <c r="N69" s="134">
        <f t="shared" si="27"/>
        <v>7693.35</v>
      </c>
      <c r="O69" s="136">
        <v>0</v>
      </c>
      <c r="P69" s="74">
        <f t="shared" si="10"/>
        <v>100</v>
      </c>
      <c r="Q69" s="249"/>
      <c r="R69" s="252"/>
      <c r="S69" s="124"/>
      <c r="T69" s="263"/>
      <c r="U69" s="263"/>
      <c r="V69" s="21"/>
      <c r="W69" s="21"/>
      <c r="X69" s="304"/>
      <c r="Y69" s="304"/>
    </row>
    <row r="70" spans="1:25" s="145" customFormat="1" ht="25.15" customHeight="1" x14ac:dyDescent="0.25">
      <c r="A70" s="259" t="s">
        <v>189</v>
      </c>
      <c r="B70" s="256" t="s">
        <v>188</v>
      </c>
      <c r="C70" s="168" t="s">
        <v>229</v>
      </c>
      <c r="D70" s="119"/>
      <c r="E70" s="119"/>
      <c r="F70" s="119"/>
      <c r="G70" s="119"/>
      <c r="H70" s="120">
        <f t="shared" si="25"/>
        <v>6837.03</v>
      </c>
      <c r="I70" s="120">
        <v>0</v>
      </c>
      <c r="J70" s="134">
        <v>6837.03</v>
      </c>
      <c r="K70" s="136">
        <v>0</v>
      </c>
      <c r="L70" s="120">
        <f t="shared" si="28"/>
        <v>6837.03</v>
      </c>
      <c r="M70" s="120">
        <v>0</v>
      </c>
      <c r="N70" s="134">
        <f>J70</f>
        <v>6837.03</v>
      </c>
      <c r="O70" s="136">
        <v>0</v>
      </c>
      <c r="P70" s="74">
        <f t="shared" si="10"/>
        <v>100</v>
      </c>
      <c r="Q70" s="249"/>
      <c r="R70" s="252"/>
      <c r="S70" s="124"/>
      <c r="T70" s="263"/>
      <c r="U70" s="263"/>
      <c r="V70" s="21"/>
      <c r="W70" s="21"/>
      <c r="X70" s="304"/>
      <c r="Y70" s="304"/>
    </row>
    <row r="71" spans="1:25" s="145" customFormat="1" ht="65.45" customHeight="1" x14ac:dyDescent="0.25">
      <c r="A71" s="260"/>
      <c r="B71" s="257"/>
      <c r="C71" s="135" t="s">
        <v>228</v>
      </c>
      <c r="D71" s="119"/>
      <c r="E71" s="119"/>
      <c r="F71" s="119"/>
      <c r="G71" s="119"/>
      <c r="H71" s="120">
        <f t="shared" ref="H71" si="29">I71+J71+K71</f>
        <v>3726.2</v>
      </c>
      <c r="I71" s="120">
        <v>0</v>
      </c>
      <c r="J71" s="134">
        <v>3726.2</v>
      </c>
      <c r="K71" s="136">
        <v>0</v>
      </c>
      <c r="L71" s="120">
        <f t="shared" ref="L71" si="30">M71+N71+O71</f>
        <v>3726.2</v>
      </c>
      <c r="M71" s="120">
        <v>0</v>
      </c>
      <c r="N71" s="134">
        <f t="shared" ref="N71:N80" si="31">J71</f>
        <v>3726.2</v>
      </c>
      <c r="O71" s="136">
        <v>0</v>
      </c>
      <c r="P71" s="74">
        <f t="shared" ref="P71" si="32">IF(H71=0,"",L71/H71*100)</f>
        <v>100</v>
      </c>
      <c r="Q71" s="249"/>
      <c r="R71" s="252"/>
      <c r="S71" s="124"/>
      <c r="T71" s="263"/>
      <c r="U71" s="263"/>
      <c r="V71" s="21"/>
      <c r="W71" s="21"/>
      <c r="X71" s="304"/>
      <c r="Y71" s="304"/>
    </row>
    <row r="72" spans="1:25" s="145" customFormat="1" ht="65.45" customHeight="1" x14ac:dyDescent="0.25">
      <c r="A72" s="260"/>
      <c r="B72" s="257"/>
      <c r="C72" s="135" t="s">
        <v>230</v>
      </c>
      <c r="D72" s="119"/>
      <c r="E72" s="119"/>
      <c r="F72" s="119"/>
      <c r="G72" s="119"/>
      <c r="H72" s="120">
        <f t="shared" ref="H72" si="33">I72+J72+K72</f>
        <v>10466.73</v>
      </c>
      <c r="I72" s="120">
        <v>0</v>
      </c>
      <c r="J72" s="134">
        <v>10466.73</v>
      </c>
      <c r="K72" s="136">
        <v>0</v>
      </c>
      <c r="L72" s="120">
        <f t="shared" ref="L72" si="34">M72+N72+O72</f>
        <v>10466.73</v>
      </c>
      <c r="M72" s="120">
        <v>0</v>
      </c>
      <c r="N72" s="134">
        <f t="shared" si="31"/>
        <v>10466.73</v>
      </c>
      <c r="O72" s="136">
        <v>0</v>
      </c>
      <c r="P72" s="74">
        <f t="shared" ref="P72" si="35">IF(H72=0,"",L72/H72*100)</f>
        <v>100</v>
      </c>
      <c r="Q72" s="249"/>
      <c r="R72" s="252"/>
      <c r="S72" s="124"/>
      <c r="T72" s="263"/>
      <c r="U72" s="263"/>
      <c r="V72" s="21"/>
      <c r="W72" s="21"/>
      <c r="X72" s="304"/>
      <c r="Y72" s="304"/>
    </row>
    <row r="73" spans="1:25" s="145" customFormat="1" ht="25.15" customHeight="1" x14ac:dyDescent="0.25">
      <c r="A73" s="261"/>
      <c r="B73" s="258"/>
      <c r="C73" s="135" t="s">
        <v>231</v>
      </c>
      <c r="D73" s="137" t="s">
        <v>164</v>
      </c>
      <c r="E73" s="119"/>
      <c r="F73" s="119"/>
      <c r="G73" s="119"/>
      <c r="H73" s="120">
        <f t="shared" si="25"/>
        <v>9358.5499999999993</v>
      </c>
      <c r="I73" s="120">
        <v>0</v>
      </c>
      <c r="J73" s="134">
        <v>9358.5499999999993</v>
      </c>
      <c r="K73" s="136">
        <v>0</v>
      </c>
      <c r="L73" s="120">
        <f t="shared" si="28"/>
        <v>9358.5499999999993</v>
      </c>
      <c r="M73" s="120">
        <v>0</v>
      </c>
      <c r="N73" s="134">
        <f t="shared" si="31"/>
        <v>9358.5499999999993</v>
      </c>
      <c r="O73" s="134">
        <v>0</v>
      </c>
      <c r="P73" s="74">
        <f t="shared" si="10"/>
        <v>100</v>
      </c>
      <c r="Q73" s="249"/>
      <c r="R73" s="252"/>
      <c r="S73" s="124"/>
      <c r="T73" s="263"/>
      <c r="U73" s="263"/>
      <c r="V73" s="21"/>
      <c r="W73" s="21"/>
      <c r="X73" s="304"/>
      <c r="Y73" s="304"/>
    </row>
    <row r="74" spans="1:25" s="145" customFormat="1" ht="47.25" x14ac:dyDescent="0.25">
      <c r="A74" s="259" t="s">
        <v>191</v>
      </c>
      <c r="B74" s="256" t="s">
        <v>159</v>
      </c>
      <c r="C74" s="135" t="s">
        <v>244</v>
      </c>
      <c r="D74" s="137"/>
      <c r="E74" s="119"/>
      <c r="F74" s="119"/>
      <c r="G74" s="119"/>
      <c r="H74" s="120">
        <f t="shared" si="25"/>
        <v>9250.32</v>
      </c>
      <c r="I74" s="120">
        <v>0</v>
      </c>
      <c r="J74" s="134">
        <v>9250.32</v>
      </c>
      <c r="K74" s="136">
        <v>0</v>
      </c>
      <c r="L74" s="120">
        <f t="shared" si="28"/>
        <v>9250.32</v>
      </c>
      <c r="M74" s="120">
        <v>0</v>
      </c>
      <c r="N74" s="134">
        <f t="shared" si="31"/>
        <v>9250.32</v>
      </c>
      <c r="O74" s="134">
        <v>0</v>
      </c>
      <c r="P74" s="74">
        <f t="shared" si="10"/>
        <v>100</v>
      </c>
      <c r="Q74" s="249"/>
      <c r="R74" s="252"/>
      <c r="S74" s="124"/>
      <c r="T74" s="263"/>
      <c r="U74" s="263"/>
      <c r="V74" s="21"/>
      <c r="W74" s="21"/>
      <c r="X74" s="304"/>
      <c r="Y74" s="304"/>
    </row>
    <row r="75" spans="1:25" s="145" customFormat="1" ht="47.25" x14ac:dyDescent="0.25">
      <c r="A75" s="261"/>
      <c r="B75" s="258"/>
      <c r="C75" s="135" t="s">
        <v>245</v>
      </c>
      <c r="D75" s="137"/>
      <c r="E75" s="119"/>
      <c r="F75" s="119"/>
      <c r="G75" s="119"/>
      <c r="H75" s="120">
        <f t="shared" ref="H75" si="36">I75+J75+K75</f>
        <v>3711.53</v>
      </c>
      <c r="I75" s="120">
        <v>0</v>
      </c>
      <c r="J75" s="134">
        <v>3711.53</v>
      </c>
      <c r="K75" s="136">
        <v>0</v>
      </c>
      <c r="L75" s="120">
        <f t="shared" ref="L75" si="37">M75+N75+O75</f>
        <v>3711.53</v>
      </c>
      <c r="M75" s="120">
        <v>0</v>
      </c>
      <c r="N75" s="134">
        <f t="shared" ref="N75" si="38">J75</f>
        <v>3711.53</v>
      </c>
      <c r="O75" s="134">
        <v>0</v>
      </c>
      <c r="P75" s="74">
        <f t="shared" ref="P75" si="39">IF(H75=0,"",L75/H75*100)</f>
        <v>100</v>
      </c>
      <c r="Q75" s="249"/>
      <c r="R75" s="252"/>
      <c r="S75" s="124"/>
      <c r="T75" s="263"/>
      <c r="U75" s="263"/>
      <c r="V75" s="21"/>
      <c r="W75" s="21"/>
      <c r="X75" s="304"/>
      <c r="Y75" s="304"/>
    </row>
    <row r="76" spans="1:25" s="145" customFormat="1" ht="55.5" customHeight="1" x14ac:dyDescent="0.25">
      <c r="A76" s="259" t="s">
        <v>246</v>
      </c>
      <c r="B76" s="256" t="s">
        <v>190</v>
      </c>
      <c r="C76" s="135" t="s">
        <v>232</v>
      </c>
      <c r="D76" s="137"/>
      <c r="E76" s="119"/>
      <c r="F76" s="119"/>
      <c r="G76" s="119"/>
      <c r="H76" s="120">
        <f t="shared" si="25"/>
        <v>7922.06</v>
      </c>
      <c r="I76" s="120">
        <v>0</v>
      </c>
      <c r="J76" s="134">
        <v>7922.06</v>
      </c>
      <c r="K76" s="136">
        <v>0</v>
      </c>
      <c r="L76" s="120">
        <f t="shared" si="28"/>
        <v>7922.06</v>
      </c>
      <c r="M76" s="120">
        <v>0</v>
      </c>
      <c r="N76" s="134">
        <v>7922.06</v>
      </c>
      <c r="O76" s="134">
        <v>0</v>
      </c>
      <c r="P76" s="74">
        <f t="shared" si="10"/>
        <v>100</v>
      </c>
      <c r="Q76" s="249"/>
      <c r="R76" s="252"/>
      <c r="S76" s="124"/>
      <c r="T76" s="263"/>
      <c r="U76" s="263"/>
      <c r="V76" s="21"/>
      <c r="W76" s="21"/>
      <c r="X76" s="304"/>
      <c r="Y76" s="304"/>
    </row>
    <row r="77" spans="1:25" s="145" customFormat="1" ht="21.75" customHeight="1" x14ac:dyDescent="0.25">
      <c r="A77" s="261"/>
      <c r="B77" s="258"/>
      <c r="C77" s="168" t="s">
        <v>233</v>
      </c>
      <c r="D77" s="137"/>
      <c r="E77" s="119"/>
      <c r="F77" s="119"/>
      <c r="G77" s="119"/>
      <c r="H77" s="120">
        <f t="shared" si="25"/>
        <v>16283.35</v>
      </c>
      <c r="I77" s="120">
        <v>0</v>
      </c>
      <c r="J77" s="134">
        <v>16283.35</v>
      </c>
      <c r="K77" s="136">
        <v>0</v>
      </c>
      <c r="L77" s="120">
        <f t="shared" si="28"/>
        <v>16283.35</v>
      </c>
      <c r="M77" s="120">
        <v>0</v>
      </c>
      <c r="N77" s="134">
        <f t="shared" si="31"/>
        <v>16283.35</v>
      </c>
      <c r="O77" s="134">
        <v>0</v>
      </c>
      <c r="P77" s="74">
        <f t="shared" si="10"/>
        <v>100</v>
      </c>
      <c r="Q77" s="249"/>
      <c r="R77" s="252"/>
      <c r="S77" s="124"/>
      <c r="T77" s="263"/>
      <c r="U77" s="263"/>
      <c r="V77" s="21"/>
      <c r="W77" s="21"/>
      <c r="X77" s="304"/>
      <c r="Y77" s="304"/>
    </row>
    <row r="78" spans="1:25" s="145" customFormat="1" ht="40.15" customHeight="1" x14ac:dyDescent="0.25">
      <c r="A78" s="259" t="s">
        <v>247</v>
      </c>
      <c r="B78" s="256" t="s">
        <v>160</v>
      </c>
      <c r="C78" s="135" t="s">
        <v>248</v>
      </c>
      <c r="D78" s="137"/>
      <c r="E78" s="119"/>
      <c r="F78" s="119"/>
      <c r="G78" s="119"/>
      <c r="H78" s="120">
        <f t="shared" si="25"/>
        <v>4693.24</v>
      </c>
      <c r="I78" s="120">
        <v>0</v>
      </c>
      <c r="J78" s="134">
        <v>4693.24</v>
      </c>
      <c r="K78" s="136">
        <v>0</v>
      </c>
      <c r="L78" s="120">
        <f t="shared" si="28"/>
        <v>4693.24</v>
      </c>
      <c r="M78" s="120">
        <v>0</v>
      </c>
      <c r="N78" s="134">
        <f t="shared" si="31"/>
        <v>4693.24</v>
      </c>
      <c r="O78" s="134">
        <v>0</v>
      </c>
      <c r="P78" s="74">
        <f t="shared" si="10"/>
        <v>100</v>
      </c>
      <c r="Q78" s="249"/>
      <c r="R78" s="252"/>
      <c r="S78" s="124"/>
      <c r="T78" s="263"/>
      <c r="U78" s="263"/>
      <c r="V78" s="21"/>
      <c r="W78" s="21"/>
      <c r="X78" s="304"/>
      <c r="Y78" s="304"/>
    </row>
    <row r="79" spans="1:25" s="145" customFormat="1" ht="40.15" customHeight="1" x14ac:dyDescent="0.25">
      <c r="A79" s="260"/>
      <c r="B79" s="257"/>
      <c r="C79" s="135" t="s">
        <v>249</v>
      </c>
      <c r="D79" s="137"/>
      <c r="E79" s="119"/>
      <c r="F79" s="119"/>
      <c r="G79" s="119"/>
      <c r="H79" s="120">
        <f t="shared" si="25"/>
        <v>12894.64</v>
      </c>
      <c r="I79" s="120">
        <v>0</v>
      </c>
      <c r="J79" s="134">
        <v>12894.64</v>
      </c>
      <c r="K79" s="136">
        <v>0</v>
      </c>
      <c r="L79" s="120">
        <f t="shared" si="28"/>
        <v>12894.64</v>
      </c>
      <c r="M79" s="120">
        <v>0</v>
      </c>
      <c r="N79" s="134">
        <f t="shared" si="31"/>
        <v>12894.64</v>
      </c>
      <c r="O79" s="134">
        <v>0</v>
      </c>
      <c r="P79" s="74">
        <f t="shared" si="10"/>
        <v>100</v>
      </c>
      <c r="Q79" s="249"/>
      <c r="R79" s="252"/>
      <c r="S79" s="124"/>
      <c r="T79" s="263"/>
      <c r="U79" s="263"/>
      <c r="V79" s="21"/>
      <c r="W79" s="21"/>
      <c r="X79" s="304"/>
      <c r="Y79" s="304"/>
    </row>
    <row r="80" spans="1:25" s="145" customFormat="1" ht="40.15" customHeight="1" x14ac:dyDescent="0.25">
      <c r="A80" s="260"/>
      <c r="B80" s="257"/>
      <c r="C80" s="168" t="s">
        <v>250</v>
      </c>
      <c r="D80" s="137"/>
      <c r="E80" s="119"/>
      <c r="F80" s="119"/>
      <c r="G80" s="119"/>
      <c r="H80" s="120">
        <f t="shared" si="25"/>
        <v>9922.8799999999992</v>
      </c>
      <c r="I80" s="120">
        <v>0</v>
      </c>
      <c r="J80" s="134">
        <v>9922.8799999999992</v>
      </c>
      <c r="K80" s="136">
        <v>0</v>
      </c>
      <c r="L80" s="120">
        <f t="shared" si="28"/>
        <v>9922.8799999999992</v>
      </c>
      <c r="M80" s="120">
        <v>0</v>
      </c>
      <c r="N80" s="134">
        <f t="shared" si="31"/>
        <v>9922.8799999999992</v>
      </c>
      <c r="O80" s="134">
        <v>0</v>
      </c>
      <c r="P80" s="74">
        <f t="shared" si="10"/>
        <v>100</v>
      </c>
      <c r="Q80" s="249"/>
      <c r="R80" s="252"/>
      <c r="S80" s="125"/>
      <c r="T80" s="264"/>
      <c r="U80" s="264"/>
      <c r="V80" s="21"/>
      <c r="W80" s="21"/>
      <c r="X80" s="241"/>
      <c r="Y80" s="241"/>
    </row>
    <row r="81" spans="1:26" s="145" customFormat="1" ht="59.25" customHeight="1" x14ac:dyDescent="0.25">
      <c r="A81" s="93"/>
      <c r="B81" s="82"/>
      <c r="C81" s="234" t="s">
        <v>36</v>
      </c>
      <c r="D81" s="23">
        <v>42736</v>
      </c>
      <c r="E81" s="23">
        <v>43100</v>
      </c>
      <c r="F81" s="23">
        <v>42736</v>
      </c>
      <c r="G81" s="23">
        <v>43100</v>
      </c>
      <c r="H81" s="120">
        <f t="shared" si="25"/>
        <v>1600</v>
      </c>
      <c r="I81" s="21">
        <v>0</v>
      </c>
      <c r="J81" s="21">
        <v>1600</v>
      </c>
      <c r="K81" s="21">
        <v>0</v>
      </c>
      <c r="L81" s="120">
        <f t="shared" si="28"/>
        <v>1207.1600000000001</v>
      </c>
      <c r="M81" s="21">
        <v>0</v>
      </c>
      <c r="N81" s="21">
        <v>1207.1600000000001</v>
      </c>
      <c r="O81" s="21">
        <v>0</v>
      </c>
      <c r="P81" s="74">
        <f t="shared" si="10"/>
        <v>75.447500000000005</v>
      </c>
      <c r="Q81" s="209"/>
      <c r="R81" s="209"/>
      <c r="S81" s="21">
        <v>1600</v>
      </c>
      <c r="T81" s="21">
        <v>1207.1600000000001</v>
      </c>
      <c r="U81" s="25">
        <v>0</v>
      </c>
      <c r="V81" s="21"/>
      <c r="W81" s="21"/>
      <c r="X81" s="226">
        <v>1</v>
      </c>
      <c r="Y81" s="226" t="s">
        <v>267</v>
      </c>
    </row>
    <row r="82" spans="1:26" s="145" customFormat="1" ht="40.5" hidden="1" customHeight="1" x14ac:dyDescent="0.25">
      <c r="A82" s="217"/>
      <c r="B82" s="116" t="s">
        <v>155</v>
      </c>
      <c r="C82" s="234"/>
      <c r="D82" s="23"/>
      <c r="E82" s="23"/>
      <c r="F82" s="23"/>
      <c r="G82" s="23"/>
      <c r="H82" s="21"/>
      <c r="I82" s="21"/>
      <c r="J82" s="21"/>
      <c r="K82" s="21"/>
      <c r="L82" s="21"/>
      <c r="M82" s="21"/>
      <c r="N82" s="21"/>
      <c r="O82" s="21"/>
      <c r="P82" s="74"/>
      <c r="Q82" s="209"/>
      <c r="R82" s="209"/>
      <c r="S82" s="169"/>
      <c r="T82" s="169"/>
      <c r="U82" s="170"/>
      <c r="V82" s="21"/>
      <c r="W82" s="21"/>
      <c r="X82" s="171"/>
      <c r="Y82" s="171"/>
    </row>
    <row r="83" spans="1:26" s="145" customFormat="1" ht="72" hidden="1" customHeight="1" x14ac:dyDescent="0.25">
      <c r="A83" s="268" t="s">
        <v>148</v>
      </c>
      <c r="B83" s="276" t="s">
        <v>161</v>
      </c>
      <c r="C83" s="219" t="s">
        <v>175</v>
      </c>
      <c r="D83" s="23"/>
      <c r="E83" s="23"/>
      <c r="F83" s="23"/>
      <c r="G83" s="23"/>
      <c r="H83" s="21">
        <f t="shared" ref="H83" si="40">I83+J83+K83</f>
        <v>0</v>
      </c>
      <c r="I83" s="21">
        <v>0</v>
      </c>
      <c r="J83" s="21"/>
      <c r="K83" s="21"/>
      <c r="L83" s="21">
        <f t="shared" ref="L83" si="41">M83+N83+O83</f>
        <v>0</v>
      </c>
      <c r="M83" s="21">
        <v>0</v>
      </c>
      <c r="N83" s="21"/>
      <c r="O83" s="21"/>
      <c r="P83" s="74" t="str">
        <f t="shared" ref="P83" si="42">IF(H83=0,"",L83/H83*100)</f>
        <v/>
      </c>
      <c r="Q83" s="83"/>
      <c r="R83" s="83"/>
      <c r="S83" s="124"/>
      <c r="T83" s="124"/>
      <c r="U83" s="127"/>
      <c r="V83" s="21"/>
      <c r="W83" s="21"/>
      <c r="X83" s="129"/>
      <c r="Y83" s="129"/>
    </row>
    <row r="84" spans="1:26" s="145" customFormat="1" ht="36.75" hidden="1" customHeight="1" x14ac:dyDescent="0.25">
      <c r="A84" s="268"/>
      <c r="B84" s="277"/>
      <c r="C84" s="219" t="s">
        <v>176</v>
      </c>
      <c r="D84" s="23"/>
      <c r="E84" s="23"/>
      <c r="F84" s="23"/>
      <c r="G84" s="23"/>
      <c r="H84" s="21">
        <f t="shared" ref="H84:H93" si="43">I84+J84+K84</f>
        <v>0</v>
      </c>
      <c r="I84" s="21">
        <v>0</v>
      </c>
      <c r="J84" s="21"/>
      <c r="K84" s="21"/>
      <c r="L84" s="21">
        <f t="shared" ref="L84:L93" si="44">M84+N84+O84</f>
        <v>0</v>
      </c>
      <c r="M84" s="21">
        <v>0</v>
      </c>
      <c r="N84" s="21"/>
      <c r="O84" s="21"/>
      <c r="P84" s="74" t="str">
        <f t="shared" si="10"/>
        <v/>
      </c>
      <c r="Q84" s="83"/>
      <c r="R84" s="83"/>
      <c r="S84" s="124"/>
      <c r="T84" s="124"/>
      <c r="U84" s="127"/>
      <c r="V84" s="21"/>
      <c r="W84" s="21"/>
      <c r="X84" s="129"/>
      <c r="Y84" s="129"/>
    </row>
    <row r="85" spans="1:26" s="145" customFormat="1" ht="36.75" hidden="1" customHeight="1" x14ac:dyDescent="0.25">
      <c r="A85" s="268"/>
      <c r="B85" s="277"/>
      <c r="C85" s="219" t="s">
        <v>195</v>
      </c>
      <c r="D85" s="23"/>
      <c r="E85" s="23"/>
      <c r="F85" s="23"/>
      <c r="G85" s="23"/>
      <c r="H85" s="21">
        <f t="shared" si="43"/>
        <v>0</v>
      </c>
      <c r="I85" s="21">
        <v>0</v>
      </c>
      <c r="J85" s="21"/>
      <c r="K85" s="21"/>
      <c r="L85" s="21">
        <f t="shared" si="44"/>
        <v>0</v>
      </c>
      <c r="M85" s="21">
        <v>0</v>
      </c>
      <c r="N85" s="21"/>
      <c r="O85" s="21"/>
      <c r="P85" s="74">
        <v>0</v>
      </c>
      <c r="Q85" s="83"/>
      <c r="R85" s="83"/>
      <c r="S85" s="124"/>
      <c r="T85" s="124"/>
      <c r="U85" s="127"/>
      <c r="V85" s="21"/>
      <c r="W85" s="21"/>
      <c r="X85" s="129"/>
      <c r="Y85" s="129"/>
    </row>
    <row r="86" spans="1:26" s="145" customFormat="1" ht="89.25" hidden="1" customHeight="1" x14ac:dyDescent="0.25">
      <c r="A86" s="268"/>
      <c r="B86" s="277"/>
      <c r="C86" s="219"/>
      <c r="D86" s="23"/>
      <c r="E86" s="23"/>
      <c r="F86" s="23"/>
      <c r="G86" s="23"/>
      <c r="H86" s="21">
        <f t="shared" si="43"/>
        <v>0</v>
      </c>
      <c r="I86" s="21">
        <v>0</v>
      </c>
      <c r="J86" s="21"/>
      <c r="K86" s="21"/>
      <c r="L86" s="21">
        <f t="shared" si="44"/>
        <v>0</v>
      </c>
      <c r="M86" s="21">
        <v>0</v>
      </c>
      <c r="N86" s="21"/>
      <c r="O86" s="21"/>
      <c r="P86" s="74" t="str">
        <f t="shared" si="10"/>
        <v/>
      </c>
      <c r="Q86" s="83"/>
      <c r="R86" s="83"/>
      <c r="S86" s="124"/>
      <c r="T86" s="124"/>
      <c r="U86" s="127"/>
      <c r="V86" s="21"/>
      <c r="W86" s="21"/>
      <c r="X86" s="129"/>
      <c r="Y86" s="129"/>
    </row>
    <row r="87" spans="1:26" s="145" customFormat="1" ht="81" hidden="1" customHeight="1" x14ac:dyDescent="0.25">
      <c r="A87" s="268"/>
      <c r="B87" s="277"/>
      <c r="C87" s="219"/>
      <c r="D87" s="23"/>
      <c r="E87" s="23"/>
      <c r="F87" s="23"/>
      <c r="G87" s="23"/>
      <c r="H87" s="21">
        <f t="shared" si="43"/>
        <v>0</v>
      </c>
      <c r="I87" s="21">
        <v>0</v>
      </c>
      <c r="J87" s="21"/>
      <c r="K87" s="21"/>
      <c r="L87" s="21">
        <f t="shared" si="44"/>
        <v>0</v>
      </c>
      <c r="M87" s="21">
        <v>0</v>
      </c>
      <c r="N87" s="21"/>
      <c r="O87" s="21"/>
      <c r="P87" s="74" t="str">
        <f t="shared" si="10"/>
        <v/>
      </c>
      <c r="Q87" s="83"/>
      <c r="R87" s="83"/>
      <c r="S87" s="124"/>
      <c r="T87" s="124"/>
      <c r="U87" s="127"/>
      <c r="V87" s="21"/>
      <c r="W87" s="21"/>
      <c r="X87" s="129"/>
      <c r="Y87" s="129"/>
    </row>
    <row r="88" spans="1:26" s="145" customFormat="1" ht="34.5" hidden="1" customHeight="1" x14ac:dyDescent="0.25">
      <c r="A88" s="268"/>
      <c r="B88" s="277"/>
      <c r="C88" s="219"/>
      <c r="D88" s="23"/>
      <c r="E88" s="23"/>
      <c r="F88" s="23"/>
      <c r="G88" s="23"/>
      <c r="H88" s="21">
        <f t="shared" si="43"/>
        <v>0</v>
      </c>
      <c r="I88" s="21">
        <v>0</v>
      </c>
      <c r="J88" s="21"/>
      <c r="K88" s="21"/>
      <c r="L88" s="21">
        <f t="shared" si="44"/>
        <v>0</v>
      </c>
      <c r="M88" s="21">
        <v>0</v>
      </c>
      <c r="N88" s="21"/>
      <c r="O88" s="21"/>
      <c r="P88" s="74" t="str">
        <f t="shared" si="10"/>
        <v/>
      </c>
      <c r="Q88" s="83"/>
      <c r="R88" s="83"/>
      <c r="S88" s="124"/>
      <c r="T88" s="124"/>
      <c r="U88" s="127"/>
      <c r="V88" s="21"/>
      <c r="W88" s="21"/>
      <c r="X88" s="129"/>
      <c r="Y88" s="129"/>
    </row>
    <row r="89" spans="1:26" s="145" customFormat="1" ht="39" hidden="1" customHeight="1" x14ac:dyDescent="0.25">
      <c r="A89" s="268"/>
      <c r="B89" s="278"/>
      <c r="C89" s="219"/>
      <c r="D89" s="23"/>
      <c r="E89" s="23"/>
      <c r="F89" s="23"/>
      <c r="G89" s="23"/>
      <c r="H89" s="21">
        <f t="shared" si="43"/>
        <v>0</v>
      </c>
      <c r="I89" s="21">
        <v>0</v>
      </c>
      <c r="J89" s="21"/>
      <c r="K89" s="21"/>
      <c r="L89" s="21">
        <f t="shared" si="44"/>
        <v>0</v>
      </c>
      <c r="M89" s="21">
        <v>0</v>
      </c>
      <c r="N89" s="21"/>
      <c r="O89" s="21"/>
      <c r="P89" s="74" t="str">
        <f t="shared" si="10"/>
        <v/>
      </c>
      <c r="Q89" s="83"/>
      <c r="R89" s="83"/>
      <c r="S89" s="124"/>
      <c r="T89" s="124"/>
      <c r="U89" s="127"/>
      <c r="V89" s="21"/>
      <c r="W89" s="21"/>
      <c r="X89" s="129"/>
      <c r="Y89" s="129"/>
    </row>
    <row r="90" spans="1:26" s="145" customFormat="1" ht="51.75" hidden="1" customHeight="1" x14ac:dyDescent="0.25">
      <c r="A90" s="268" t="s">
        <v>126</v>
      </c>
      <c r="B90" s="276" t="s">
        <v>163</v>
      </c>
      <c r="C90" s="219"/>
      <c r="D90" s="23"/>
      <c r="E90" s="23"/>
      <c r="F90" s="23"/>
      <c r="G90" s="23"/>
      <c r="H90" s="21">
        <f t="shared" si="43"/>
        <v>0</v>
      </c>
      <c r="I90" s="21">
        <v>0</v>
      </c>
      <c r="J90" s="21"/>
      <c r="K90" s="21"/>
      <c r="L90" s="21">
        <f t="shared" si="44"/>
        <v>0</v>
      </c>
      <c r="M90" s="21">
        <v>0</v>
      </c>
      <c r="N90" s="21"/>
      <c r="O90" s="21"/>
      <c r="P90" s="74" t="str">
        <f t="shared" si="10"/>
        <v/>
      </c>
      <c r="Q90" s="83"/>
      <c r="R90" s="83"/>
      <c r="S90" s="124"/>
      <c r="T90" s="124"/>
      <c r="U90" s="127"/>
      <c r="V90" s="21"/>
      <c r="W90" s="21"/>
      <c r="X90" s="129"/>
      <c r="Y90" s="129"/>
    </row>
    <row r="91" spans="1:26" s="145" customFormat="1" ht="27" hidden="1" customHeight="1" x14ac:dyDescent="0.25">
      <c r="A91" s="268"/>
      <c r="B91" s="277"/>
      <c r="C91" s="219"/>
      <c r="D91" s="23"/>
      <c r="E91" s="23"/>
      <c r="F91" s="23"/>
      <c r="G91" s="23"/>
      <c r="H91" s="21">
        <f t="shared" si="43"/>
        <v>0</v>
      </c>
      <c r="I91" s="21">
        <v>0</v>
      </c>
      <c r="J91" s="21"/>
      <c r="K91" s="21"/>
      <c r="L91" s="21">
        <f t="shared" si="44"/>
        <v>0</v>
      </c>
      <c r="M91" s="21">
        <v>0</v>
      </c>
      <c r="N91" s="21"/>
      <c r="O91" s="21"/>
      <c r="P91" s="74" t="str">
        <f t="shared" si="10"/>
        <v/>
      </c>
      <c r="Q91" s="83"/>
      <c r="R91" s="83"/>
      <c r="S91" s="124"/>
      <c r="T91" s="124"/>
      <c r="U91" s="127"/>
      <c r="V91" s="21"/>
      <c r="W91" s="21"/>
      <c r="X91" s="129"/>
      <c r="Y91" s="129"/>
    </row>
    <row r="92" spans="1:26" s="145" customFormat="1" ht="27" hidden="1" customHeight="1" x14ac:dyDescent="0.25">
      <c r="A92" s="268"/>
      <c r="B92" s="278"/>
      <c r="C92" s="219"/>
      <c r="D92" s="23"/>
      <c r="E92" s="23"/>
      <c r="F92" s="23"/>
      <c r="G92" s="23"/>
      <c r="H92" s="21">
        <f t="shared" si="43"/>
        <v>0</v>
      </c>
      <c r="I92" s="21">
        <v>0</v>
      </c>
      <c r="J92" s="21"/>
      <c r="K92" s="21"/>
      <c r="L92" s="21">
        <f t="shared" si="44"/>
        <v>0</v>
      </c>
      <c r="M92" s="21">
        <v>0</v>
      </c>
      <c r="N92" s="21"/>
      <c r="O92" s="21"/>
      <c r="P92" s="74" t="str">
        <f t="shared" si="10"/>
        <v/>
      </c>
      <c r="Q92" s="84"/>
      <c r="R92" s="84"/>
      <c r="S92" s="125"/>
      <c r="T92" s="125"/>
      <c r="U92" s="128"/>
      <c r="V92" s="21"/>
      <c r="W92" s="21"/>
      <c r="X92" s="130"/>
      <c r="Y92" s="130"/>
    </row>
    <row r="93" spans="1:26" s="145" customFormat="1" ht="42" hidden="1" customHeight="1" x14ac:dyDescent="0.25">
      <c r="A93" s="216" t="s">
        <v>59</v>
      </c>
      <c r="B93" s="111" t="s">
        <v>162</v>
      </c>
      <c r="C93" s="219"/>
      <c r="D93" s="23"/>
      <c r="E93" s="23"/>
      <c r="F93" s="23"/>
      <c r="G93" s="23"/>
      <c r="H93" s="21">
        <f t="shared" si="43"/>
        <v>0</v>
      </c>
      <c r="I93" s="21">
        <v>0</v>
      </c>
      <c r="J93" s="21"/>
      <c r="K93" s="21"/>
      <c r="L93" s="21">
        <f t="shared" si="44"/>
        <v>0</v>
      </c>
      <c r="M93" s="21">
        <v>0</v>
      </c>
      <c r="N93" s="21"/>
      <c r="O93" s="21"/>
      <c r="P93" s="74" t="str">
        <f t="shared" si="10"/>
        <v/>
      </c>
      <c r="Q93" s="83"/>
      <c r="R93" s="83"/>
      <c r="S93" s="125"/>
      <c r="T93" s="125"/>
      <c r="U93" s="128"/>
      <c r="V93" s="215"/>
      <c r="W93" s="215"/>
      <c r="X93" s="130"/>
      <c r="Y93" s="130"/>
    </row>
    <row r="94" spans="1:26" s="145" customFormat="1" ht="48.75" customHeight="1" x14ac:dyDescent="0.25">
      <c r="A94" s="247"/>
      <c r="B94" s="255"/>
      <c r="C94" s="234" t="s">
        <v>37</v>
      </c>
      <c r="D94" s="23">
        <v>42736</v>
      </c>
      <c r="E94" s="23">
        <v>43100</v>
      </c>
      <c r="F94" s="23">
        <v>42736</v>
      </c>
      <c r="G94" s="23">
        <v>43100</v>
      </c>
      <c r="H94" s="21">
        <f t="shared" si="11"/>
        <v>18193.53</v>
      </c>
      <c r="I94" s="21">
        <v>0</v>
      </c>
      <c r="J94" s="21">
        <f>7122.94-0.01</f>
        <v>7122.9299999999994</v>
      </c>
      <c r="K94" s="21">
        <v>11070.6</v>
      </c>
      <c r="L94" s="21">
        <f>M94+N94+O94</f>
        <v>14777.619999999999</v>
      </c>
      <c r="M94" s="21">
        <v>0</v>
      </c>
      <c r="N94" s="21">
        <v>4126.46</v>
      </c>
      <c r="O94" s="21">
        <v>10651.16</v>
      </c>
      <c r="P94" s="74">
        <f t="shared" si="10"/>
        <v>81.224589180879136</v>
      </c>
      <c r="Q94" s="83"/>
      <c r="R94" s="83"/>
      <c r="S94" s="21">
        <v>18193.54</v>
      </c>
      <c r="T94" s="21">
        <v>14751.46</v>
      </c>
      <c r="U94" s="25">
        <v>0</v>
      </c>
      <c r="V94" s="21"/>
      <c r="W94" s="21"/>
      <c r="X94" s="226">
        <v>12</v>
      </c>
      <c r="Y94" s="226" t="s">
        <v>266</v>
      </c>
      <c r="Z94" s="149"/>
    </row>
    <row r="95" spans="1:26" s="145" customFormat="1" ht="34.5" customHeight="1" collapsed="1" x14ac:dyDescent="0.25">
      <c r="A95" s="248"/>
      <c r="B95" s="246"/>
      <c r="C95" s="160" t="s">
        <v>206</v>
      </c>
      <c r="D95" s="191"/>
      <c r="E95" s="191"/>
      <c r="F95" s="191"/>
      <c r="G95" s="191"/>
      <c r="H95" s="28">
        <f t="shared" si="11"/>
        <v>1842.94</v>
      </c>
      <c r="I95" s="28">
        <v>0</v>
      </c>
      <c r="J95" s="28">
        <v>1842.94</v>
      </c>
      <c r="K95" s="28">
        <v>0</v>
      </c>
      <c r="L95" s="28">
        <f>M95+N95+O95</f>
        <v>1777.13</v>
      </c>
      <c r="M95" s="28">
        <v>0</v>
      </c>
      <c r="N95" s="28">
        <v>1777.13</v>
      </c>
      <c r="O95" s="28">
        <v>0</v>
      </c>
      <c r="P95" s="77">
        <f t="shared" si="10"/>
        <v>96.429075281886554</v>
      </c>
      <c r="Q95" s="209" t="s">
        <v>207</v>
      </c>
      <c r="R95" s="208" t="s">
        <v>220</v>
      </c>
      <c r="S95" s="192"/>
      <c r="T95" s="193"/>
      <c r="U95" s="194"/>
      <c r="V95" s="193"/>
      <c r="W95" s="193"/>
      <c r="X95" s="195"/>
      <c r="Y95" s="196"/>
      <c r="Z95" s="149"/>
    </row>
    <row r="96" spans="1:26" s="145" customFormat="1" ht="35.25" hidden="1" customHeight="1" outlineLevel="1" x14ac:dyDescent="0.25">
      <c r="A96" s="117"/>
      <c r="B96" s="116" t="s">
        <v>155</v>
      </c>
      <c r="C96" s="269" t="str">
        <f>IF(H96=0,"",L96/H96*100)</f>
        <v/>
      </c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1"/>
      <c r="Q96" s="83"/>
      <c r="R96" s="83"/>
      <c r="S96" s="242"/>
      <c r="T96" s="243"/>
      <c r="U96" s="243"/>
      <c r="V96" s="243"/>
      <c r="W96" s="243"/>
      <c r="X96" s="243"/>
      <c r="Y96" s="244"/>
    </row>
    <row r="97" spans="1:26" s="145" customFormat="1" ht="68.25" hidden="1" customHeight="1" x14ac:dyDescent="0.25">
      <c r="A97" s="156" t="s">
        <v>178</v>
      </c>
      <c r="B97" s="220" t="s">
        <v>154</v>
      </c>
      <c r="C97" s="155" t="s">
        <v>180</v>
      </c>
      <c r="D97" s="23"/>
      <c r="E97" s="23"/>
      <c r="F97" s="23"/>
      <c r="G97" s="23"/>
      <c r="H97" s="21">
        <f>I97+J97+K97</f>
        <v>0</v>
      </c>
      <c r="I97" s="21">
        <v>0</v>
      </c>
      <c r="J97" s="21"/>
      <c r="K97" s="21"/>
      <c r="L97" s="21">
        <f>M97+N97+O97</f>
        <v>0</v>
      </c>
      <c r="M97" s="21">
        <v>0</v>
      </c>
      <c r="N97" s="21"/>
      <c r="O97" s="21"/>
      <c r="P97" s="74" t="str">
        <f t="shared" ref="P97" si="45">IF(H97=0,"",L97/H97*100)</f>
        <v/>
      </c>
      <c r="Q97" s="83"/>
      <c r="R97" s="83"/>
      <c r="S97" s="21"/>
      <c r="T97" s="21"/>
      <c r="U97" s="25"/>
      <c r="V97" s="21"/>
      <c r="W97" s="21"/>
      <c r="X97" s="226"/>
      <c r="Y97" s="226"/>
      <c r="Z97" s="149"/>
    </row>
    <row r="98" spans="1:26" s="145" customFormat="1" ht="32.25" hidden="1" customHeight="1" x14ac:dyDescent="0.25">
      <c r="A98" s="117"/>
      <c r="B98" s="210"/>
      <c r="C98" s="221"/>
      <c r="D98" s="23"/>
      <c r="E98" s="23"/>
      <c r="F98" s="23"/>
      <c r="G98" s="23"/>
      <c r="H98" s="21"/>
      <c r="I98" s="21"/>
      <c r="J98" s="21"/>
      <c r="K98" s="21"/>
      <c r="L98" s="21"/>
      <c r="M98" s="21"/>
      <c r="N98" s="21"/>
      <c r="O98" s="21"/>
      <c r="P98" s="74"/>
      <c r="Q98" s="83"/>
      <c r="R98" s="83"/>
      <c r="S98" s="21"/>
      <c r="T98" s="21"/>
      <c r="U98" s="25"/>
      <c r="V98" s="21"/>
      <c r="W98" s="21"/>
      <c r="X98" s="226"/>
      <c r="Y98" s="226"/>
      <c r="Z98" s="149"/>
    </row>
    <row r="99" spans="1:26" s="145" customFormat="1" ht="32.25" hidden="1" customHeight="1" x14ac:dyDescent="0.25">
      <c r="A99" s="117"/>
      <c r="B99" s="210"/>
      <c r="C99" s="221"/>
      <c r="D99" s="23"/>
      <c r="E99" s="23"/>
      <c r="F99" s="23"/>
      <c r="G99" s="23"/>
      <c r="H99" s="21"/>
      <c r="I99" s="21"/>
      <c r="J99" s="21"/>
      <c r="K99" s="21"/>
      <c r="L99" s="21"/>
      <c r="M99" s="21"/>
      <c r="N99" s="21"/>
      <c r="O99" s="21"/>
      <c r="P99" s="74"/>
      <c r="Q99" s="83"/>
      <c r="R99" s="83"/>
      <c r="S99" s="21"/>
      <c r="T99" s="21"/>
      <c r="U99" s="25"/>
      <c r="V99" s="21"/>
      <c r="W99" s="21"/>
      <c r="X99" s="226"/>
      <c r="Y99" s="226"/>
      <c r="Z99" s="149"/>
    </row>
    <row r="100" spans="1:26" s="145" customFormat="1" ht="48" customHeight="1" x14ac:dyDescent="0.25">
      <c r="A100" s="117"/>
      <c r="B100" s="210"/>
      <c r="C100" s="234" t="s">
        <v>38</v>
      </c>
      <c r="D100" s="23">
        <v>42736</v>
      </c>
      <c r="E100" s="23">
        <v>43100</v>
      </c>
      <c r="F100" s="23">
        <v>42736</v>
      </c>
      <c r="G100" s="23">
        <v>43100</v>
      </c>
      <c r="H100" s="21">
        <f t="shared" si="11"/>
        <v>9859.7000000000007</v>
      </c>
      <c r="I100" s="21">
        <v>0</v>
      </c>
      <c r="J100" s="21">
        <v>310</v>
      </c>
      <c r="K100" s="21">
        <v>9549.7000000000007</v>
      </c>
      <c r="L100" s="21">
        <f>M100+N100+O100</f>
        <v>9791.02</v>
      </c>
      <c r="M100" s="21">
        <v>0</v>
      </c>
      <c r="N100" s="21">
        <v>282.16000000000003</v>
      </c>
      <c r="O100" s="21">
        <v>9508.86</v>
      </c>
      <c r="P100" s="74">
        <f t="shared" si="10"/>
        <v>99.303427081959896</v>
      </c>
      <c r="Q100" s="84"/>
      <c r="R100" s="84"/>
      <c r="S100" s="21">
        <v>9859.7000000000007</v>
      </c>
      <c r="T100" s="21">
        <v>9791.02</v>
      </c>
      <c r="U100" s="25">
        <v>0</v>
      </c>
      <c r="V100" s="21"/>
      <c r="W100" s="21"/>
      <c r="X100" s="226">
        <v>8</v>
      </c>
      <c r="Y100" s="226" t="s">
        <v>31</v>
      </c>
    </row>
    <row r="101" spans="1:26" s="145" customFormat="1" ht="40.5" hidden="1" customHeight="1" x14ac:dyDescent="0.25">
      <c r="A101" s="117"/>
      <c r="B101" s="172" t="s">
        <v>155</v>
      </c>
      <c r="C101" s="26"/>
      <c r="D101" s="27"/>
      <c r="E101" s="27"/>
      <c r="F101" s="27"/>
      <c r="G101" s="27">
        <v>43100</v>
      </c>
      <c r="H101" s="21"/>
      <c r="I101" s="28"/>
      <c r="J101" s="28"/>
      <c r="K101" s="28"/>
      <c r="L101" s="28"/>
      <c r="M101" s="28"/>
      <c r="N101" s="28"/>
      <c r="O101" s="28"/>
      <c r="P101" s="74" t="str">
        <f t="shared" si="10"/>
        <v/>
      </c>
      <c r="Q101" s="83"/>
      <c r="R101" s="83"/>
      <c r="S101" s="305"/>
      <c r="T101" s="305"/>
      <c r="U101" s="309"/>
      <c r="V101" s="21"/>
      <c r="W101" s="21"/>
      <c r="X101" s="312"/>
      <c r="Y101" s="240"/>
    </row>
    <row r="102" spans="1:26" s="145" customFormat="1" ht="73.5" hidden="1" customHeight="1" x14ac:dyDescent="0.25">
      <c r="A102" s="259" t="s">
        <v>148</v>
      </c>
      <c r="B102" s="276" t="s">
        <v>157</v>
      </c>
      <c r="C102" s="173" t="s">
        <v>185</v>
      </c>
      <c r="D102" s="27"/>
      <c r="E102" s="27"/>
      <c r="F102" s="27"/>
      <c r="G102" s="27"/>
      <c r="H102" s="21">
        <f>I102+J102+K102</f>
        <v>0</v>
      </c>
      <c r="I102" s="21">
        <v>0</v>
      </c>
      <c r="J102" s="21"/>
      <c r="K102" s="21"/>
      <c r="L102" s="21">
        <f>M102+N102+O102</f>
        <v>0</v>
      </c>
      <c r="M102" s="21">
        <v>0</v>
      </c>
      <c r="N102" s="21"/>
      <c r="O102" s="21"/>
      <c r="P102" s="74" t="str">
        <f t="shared" si="10"/>
        <v/>
      </c>
      <c r="Q102" s="83"/>
      <c r="R102" s="83"/>
      <c r="S102" s="306"/>
      <c r="T102" s="306"/>
      <c r="U102" s="310"/>
      <c r="V102" s="21"/>
      <c r="W102" s="21"/>
      <c r="X102" s="313"/>
      <c r="Y102" s="304"/>
    </row>
    <row r="103" spans="1:26" s="145" customFormat="1" ht="75.75" hidden="1" customHeight="1" x14ac:dyDescent="0.25">
      <c r="A103" s="261"/>
      <c r="B103" s="278"/>
      <c r="C103" s="173" t="s">
        <v>199</v>
      </c>
      <c r="D103" s="27"/>
      <c r="E103" s="27"/>
      <c r="F103" s="27"/>
      <c r="G103" s="27"/>
      <c r="H103" s="21">
        <f t="shared" ref="H103:H106" si="46">I103+J103+K103</f>
        <v>0</v>
      </c>
      <c r="I103" s="21">
        <v>0</v>
      </c>
      <c r="J103" s="21"/>
      <c r="K103" s="21"/>
      <c r="L103" s="21">
        <f t="shared" ref="L103:L106" si="47">M103+N103+O103</f>
        <v>0</v>
      </c>
      <c r="M103" s="21">
        <v>0</v>
      </c>
      <c r="N103" s="21"/>
      <c r="O103" s="21"/>
      <c r="P103" s="74" t="str">
        <f t="shared" si="10"/>
        <v/>
      </c>
      <c r="Q103" s="83"/>
      <c r="R103" s="83"/>
      <c r="S103" s="307"/>
      <c r="T103" s="307"/>
      <c r="U103" s="311"/>
      <c r="V103" s="21"/>
      <c r="W103" s="21"/>
      <c r="X103" s="314"/>
      <c r="Y103" s="241"/>
    </row>
    <row r="104" spans="1:26" s="145" customFormat="1" ht="75.75" hidden="1" customHeight="1" x14ac:dyDescent="0.25">
      <c r="A104" s="213" t="s">
        <v>126</v>
      </c>
      <c r="B104" s="220" t="s">
        <v>156</v>
      </c>
      <c r="C104" s="173" t="s">
        <v>200</v>
      </c>
      <c r="D104" s="27"/>
      <c r="E104" s="27"/>
      <c r="F104" s="27"/>
      <c r="G104" s="27"/>
      <c r="H104" s="21">
        <f>I104+J104+K104</f>
        <v>0</v>
      </c>
      <c r="I104" s="21">
        <v>0</v>
      </c>
      <c r="J104" s="21"/>
      <c r="K104" s="21"/>
      <c r="L104" s="21">
        <f t="shared" ref="L104" si="48">M104+N104+O104</f>
        <v>0</v>
      </c>
      <c r="M104" s="21">
        <v>0</v>
      </c>
      <c r="N104" s="21"/>
      <c r="O104" s="21"/>
      <c r="P104" s="74">
        <v>0</v>
      </c>
      <c r="Q104" s="83"/>
      <c r="R104" s="83"/>
      <c r="S104" s="231"/>
      <c r="T104" s="231"/>
      <c r="U104" s="232"/>
      <c r="V104" s="21"/>
      <c r="W104" s="21"/>
      <c r="X104" s="233"/>
      <c r="Y104" s="205"/>
    </row>
    <row r="105" spans="1:26" s="145" customFormat="1" ht="45" customHeight="1" x14ac:dyDescent="0.25">
      <c r="A105" s="117"/>
      <c r="B105" s="210"/>
      <c r="C105" s="222" t="s">
        <v>39</v>
      </c>
      <c r="D105" s="23">
        <v>42736</v>
      </c>
      <c r="E105" s="23">
        <v>43100</v>
      </c>
      <c r="F105" s="23">
        <v>42736</v>
      </c>
      <c r="G105" s="23">
        <v>43100</v>
      </c>
      <c r="H105" s="21">
        <f t="shared" si="46"/>
        <v>2701</v>
      </c>
      <c r="I105" s="21">
        <v>0</v>
      </c>
      <c r="J105" s="21">
        <v>0</v>
      </c>
      <c r="K105" s="21">
        <v>2701</v>
      </c>
      <c r="L105" s="21">
        <f t="shared" si="47"/>
        <v>2700.07</v>
      </c>
      <c r="M105" s="21">
        <v>0</v>
      </c>
      <c r="N105" s="21">
        <v>0</v>
      </c>
      <c r="O105" s="21">
        <v>2700.07</v>
      </c>
      <c r="P105" s="74">
        <f t="shared" si="10"/>
        <v>99.965568308034065</v>
      </c>
      <c r="Q105" s="84"/>
      <c r="R105" s="84"/>
      <c r="S105" s="21">
        <v>2701</v>
      </c>
      <c r="T105" s="21">
        <v>2700.06</v>
      </c>
      <c r="U105" s="25">
        <v>0</v>
      </c>
      <c r="V105" s="21"/>
      <c r="W105" s="21"/>
      <c r="X105" s="226">
        <v>1</v>
      </c>
      <c r="Y105" s="226" t="s">
        <v>31</v>
      </c>
      <c r="Z105" s="197"/>
    </row>
    <row r="106" spans="1:26" s="145" customFormat="1" ht="45" customHeight="1" x14ac:dyDescent="0.25">
      <c r="A106" s="117"/>
      <c r="B106" s="210"/>
      <c r="C106" s="234" t="s">
        <v>40</v>
      </c>
      <c r="D106" s="23">
        <v>42736</v>
      </c>
      <c r="E106" s="23">
        <v>43100</v>
      </c>
      <c r="F106" s="23">
        <v>42736</v>
      </c>
      <c r="G106" s="23">
        <v>43100</v>
      </c>
      <c r="H106" s="21">
        <f t="shared" si="46"/>
        <v>1521.7</v>
      </c>
      <c r="I106" s="21">
        <v>0</v>
      </c>
      <c r="J106" s="21">
        <v>41.4</v>
      </c>
      <c r="K106" s="21">
        <v>1480.3</v>
      </c>
      <c r="L106" s="21">
        <f t="shared" si="47"/>
        <v>1521.65</v>
      </c>
      <c r="M106" s="21">
        <v>0</v>
      </c>
      <c r="N106" s="21">
        <v>41.4</v>
      </c>
      <c r="O106" s="21">
        <v>1480.25</v>
      </c>
      <c r="P106" s="74">
        <f t="shared" si="10"/>
        <v>99.996714201222332</v>
      </c>
      <c r="Q106" s="84"/>
      <c r="R106" s="84"/>
      <c r="S106" s="21">
        <v>1521.7</v>
      </c>
      <c r="T106" s="21">
        <v>1521.65</v>
      </c>
      <c r="U106" s="25">
        <v>0</v>
      </c>
      <c r="V106" s="21"/>
      <c r="W106" s="21"/>
      <c r="X106" s="226">
        <v>2</v>
      </c>
      <c r="Y106" s="226" t="s">
        <v>31</v>
      </c>
    </row>
    <row r="107" spans="1:26" s="198" customFormat="1" ht="39" customHeight="1" x14ac:dyDescent="0.25">
      <c r="A107" s="217"/>
      <c r="B107" s="116" t="s">
        <v>155</v>
      </c>
      <c r="C107" s="235"/>
      <c r="D107" s="23"/>
      <c r="E107" s="23"/>
      <c r="F107" s="23"/>
      <c r="G107" s="23"/>
      <c r="H107" s="21"/>
      <c r="I107" s="21"/>
      <c r="J107" s="21"/>
      <c r="K107" s="21"/>
      <c r="L107" s="21"/>
      <c r="M107" s="21"/>
      <c r="N107" s="21"/>
      <c r="O107" s="21"/>
      <c r="P107" s="163" t="str">
        <f t="shared" ref="P107" si="49">IF(H107=0,"",L107/H107*100)</f>
        <v/>
      </c>
      <c r="Q107" s="83"/>
      <c r="R107" s="83"/>
      <c r="S107" s="123"/>
      <c r="T107" s="262"/>
      <c r="U107" s="289"/>
      <c r="V107" s="21"/>
      <c r="W107" s="21"/>
      <c r="X107" s="240"/>
      <c r="Y107" s="240"/>
    </row>
    <row r="108" spans="1:26" s="177" customFormat="1" ht="66" hidden="1" customHeight="1" x14ac:dyDescent="0.25">
      <c r="A108" s="259" t="s">
        <v>148</v>
      </c>
      <c r="B108" s="279" t="s">
        <v>160</v>
      </c>
      <c r="C108" s="174" t="s">
        <v>196</v>
      </c>
      <c r="D108" s="175"/>
      <c r="E108" s="175"/>
      <c r="F108" s="175"/>
      <c r="G108" s="175"/>
      <c r="H108" s="215">
        <f t="shared" ref="H108:H109" si="50">I108+J108+K108</f>
        <v>0</v>
      </c>
      <c r="I108" s="215">
        <v>0</v>
      </c>
      <c r="J108" s="175"/>
      <c r="K108" s="176"/>
      <c r="L108" s="215">
        <f t="shared" ref="L108:L109" si="51">M108+N108+O108</f>
        <v>0</v>
      </c>
      <c r="M108" s="215">
        <v>0</v>
      </c>
      <c r="N108" s="215"/>
      <c r="O108" s="215"/>
      <c r="P108" s="74" t="str">
        <f t="shared" si="10"/>
        <v/>
      </c>
      <c r="Q108" s="83"/>
      <c r="R108" s="83"/>
      <c r="S108" s="124"/>
      <c r="T108" s="263"/>
      <c r="U108" s="308"/>
      <c r="V108" s="215"/>
      <c r="W108" s="215"/>
      <c r="X108" s="304"/>
      <c r="Y108" s="304"/>
    </row>
    <row r="109" spans="1:26" s="179" customFormat="1" ht="42" hidden="1" customHeight="1" x14ac:dyDescent="0.25">
      <c r="A109" s="261"/>
      <c r="B109" s="280"/>
      <c r="C109" s="174" t="s">
        <v>197</v>
      </c>
      <c r="D109" s="175"/>
      <c r="E109" s="175"/>
      <c r="F109" s="175"/>
      <c r="G109" s="175"/>
      <c r="H109" s="215">
        <f t="shared" si="50"/>
        <v>0</v>
      </c>
      <c r="I109" s="215">
        <v>0</v>
      </c>
      <c r="J109" s="175"/>
      <c r="K109" s="176"/>
      <c r="L109" s="215">
        <f t="shared" si="51"/>
        <v>0</v>
      </c>
      <c r="M109" s="215">
        <v>0</v>
      </c>
      <c r="N109" s="215"/>
      <c r="O109" s="215"/>
      <c r="P109" s="74" t="str">
        <f t="shared" si="10"/>
        <v/>
      </c>
      <c r="Q109" s="178"/>
      <c r="R109" s="178"/>
      <c r="S109" s="124"/>
      <c r="T109" s="263"/>
      <c r="U109" s="308"/>
      <c r="V109" s="215"/>
      <c r="W109" s="215"/>
      <c r="X109" s="304"/>
      <c r="Y109" s="304"/>
    </row>
    <row r="110" spans="1:26" s="177" customFormat="1" ht="53.25" customHeight="1" x14ac:dyDescent="0.25">
      <c r="A110" s="212" t="s">
        <v>148</v>
      </c>
      <c r="B110" s="221" t="s">
        <v>188</v>
      </c>
      <c r="C110" s="199" t="s">
        <v>212</v>
      </c>
      <c r="D110" s="200"/>
      <c r="E110" s="200"/>
      <c r="F110" s="200"/>
      <c r="G110" s="200"/>
      <c r="H110" s="215">
        <f t="shared" ref="H110:H112" si="52">I110+J110+K110</f>
        <v>292.23</v>
      </c>
      <c r="I110" s="215">
        <v>0</v>
      </c>
      <c r="J110" s="215">
        <v>0</v>
      </c>
      <c r="K110" s="215">
        <v>292.23</v>
      </c>
      <c r="L110" s="215">
        <f t="shared" ref="L110:L111" si="53">M110+N110+O110</f>
        <v>292.23</v>
      </c>
      <c r="M110" s="215">
        <v>0</v>
      </c>
      <c r="N110" s="215">
        <v>0</v>
      </c>
      <c r="O110" s="215">
        <v>292.23</v>
      </c>
      <c r="P110" s="74">
        <f t="shared" si="10"/>
        <v>100</v>
      </c>
      <c r="Q110" s="83"/>
      <c r="R110" s="83"/>
      <c r="S110" s="124"/>
      <c r="T110" s="263"/>
      <c r="U110" s="308"/>
      <c r="V110" s="215"/>
      <c r="W110" s="215"/>
      <c r="X110" s="304"/>
      <c r="Y110" s="304"/>
    </row>
    <row r="111" spans="1:26" s="145" customFormat="1" ht="83.25" customHeight="1" x14ac:dyDescent="0.25">
      <c r="A111" s="212" t="s">
        <v>126</v>
      </c>
      <c r="B111" s="221" t="s">
        <v>153</v>
      </c>
      <c r="C111" s="174" t="s">
        <v>210</v>
      </c>
      <c r="D111" s="175"/>
      <c r="E111" s="175"/>
      <c r="F111" s="175"/>
      <c r="G111" s="175"/>
      <c r="H111" s="201">
        <f t="shared" si="52"/>
        <v>609.54</v>
      </c>
      <c r="I111" s="201">
        <v>0</v>
      </c>
      <c r="J111" s="175" t="s">
        <v>209</v>
      </c>
      <c r="K111" s="176">
        <v>609.54</v>
      </c>
      <c r="L111" s="176">
        <f t="shared" si="53"/>
        <v>609.54</v>
      </c>
      <c r="M111" s="176">
        <v>0</v>
      </c>
      <c r="N111" s="176">
        <v>0</v>
      </c>
      <c r="O111" s="176">
        <v>609.54</v>
      </c>
      <c r="P111" s="74">
        <v>100</v>
      </c>
      <c r="Q111" s="84"/>
      <c r="R111" s="84"/>
      <c r="S111" s="125"/>
      <c r="T111" s="215"/>
      <c r="U111" s="225"/>
      <c r="V111" s="21"/>
      <c r="W111" s="21"/>
      <c r="X111" s="205"/>
      <c r="Y111" s="205"/>
    </row>
    <row r="112" spans="1:26" s="145" customFormat="1" ht="52.5" customHeight="1" x14ac:dyDescent="0.25">
      <c r="A112" s="216" t="s">
        <v>59</v>
      </c>
      <c r="B112" s="234" t="s">
        <v>159</v>
      </c>
      <c r="C112" s="174" t="s">
        <v>211</v>
      </c>
      <c r="D112" s="175"/>
      <c r="E112" s="175"/>
      <c r="F112" s="175"/>
      <c r="G112" s="175"/>
      <c r="H112" s="176">
        <f t="shared" si="52"/>
        <v>578.47</v>
      </c>
      <c r="I112" s="201">
        <v>0</v>
      </c>
      <c r="J112" s="175" t="s">
        <v>209</v>
      </c>
      <c r="K112" s="176">
        <v>578.47</v>
      </c>
      <c r="L112" s="176">
        <f t="shared" ref="L112" si="54">M112+N112+O112</f>
        <v>578.47</v>
      </c>
      <c r="M112" s="176">
        <v>0</v>
      </c>
      <c r="N112" s="176">
        <v>0</v>
      </c>
      <c r="O112" s="176">
        <v>578.47</v>
      </c>
      <c r="P112" s="74">
        <v>100</v>
      </c>
      <c r="Q112" s="84"/>
      <c r="R112" s="84"/>
      <c r="S112" s="125"/>
      <c r="T112" s="215"/>
      <c r="U112" s="225"/>
      <c r="V112" s="21"/>
      <c r="W112" s="21"/>
      <c r="X112" s="205"/>
      <c r="Y112" s="205"/>
    </row>
    <row r="113" spans="1:25" s="145" customFormat="1" ht="36.75" customHeight="1" x14ac:dyDescent="0.25">
      <c r="A113" s="206"/>
      <c r="B113" s="211"/>
      <c r="C113" s="234" t="s">
        <v>41</v>
      </c>
      <c r="D113" s="23">
        <v>42736</v>
      </c>
      <c r="E113" s="23">
        <v>43100</v>
      </c>
      <c r="F113" s="23">
        <v>42736</v>
      </c>
      <c r="G113" s="23">
        <v>43100</v>
      </c>
      <c r="H113" s="21">
        <f t="shared" si="11"/>
        <v>41856</v>
      </c>
      <c r="I113" s="21">
        <v>0</v>
      </c>
      <c r="J113" s="21">
        <v>2466.6</v>
      </c>
      <c r="K113" s="21">
        <v>39389.4</v>
      </c>
      <c r="L113" s="21">
        <f>M113+N113+O113</f>
        <v>40543.479999999996</v>
      </c>
      <c r="M113" s="21">
        <v>0</v>
      </c>
      <c r="N113" s="21">
        <v>2465.6</v>
      </c>
      <c r="O113" s="21">
        <v>38077.879999999997</v>
      </c>
      <c r="P113" s="74">
        <f t="shared" si="10"/>
        <v>96.864201070336392</v>
      </c>
      <c r="Q113" s="84"/>
      <c r="R113" s="84"/>
      <c r="S113" s="21">
        <v>41856</v>
      </c>
      <c r="T113" s="21">
        <v>41852.6</v>
      </c>
      <c r="U113" s="25">
        <v>0</v>
      </c>
      <c r="V113" s="21"/>
      <c r="W113" s="21"/>
      <c r="X113" s="226">
        <v>8</v>
      </c>
      <c r="Y113" s="226" t="s">
        <v>31</v>
      </c>
    </row>
    <row r="114" spans="1:25" s="145" customFormat="1" ht="24.95" hidden="1" customHeight="1" x14ac:dyDescent="0.25">
      <c r="A114" s="274" t="s">
        <v>42</v>
      </c>
      <c r="B114" s="273" t="s">
        <v>43</v>
      </c>
      <c r="C114" s="44" t="s">
        <v>30</v>
      </c>
      <c r="D114" s="46"/>
      <c r="E114" s="46"/>
      <c r="F114" s="46"/>
      <c r="G114" s="46"/>
      <c r="H114" s="45">
        <f t="shared" ref="H114:H122" si="55">I114+J114+K114</f>
        <v>0</v>
      </c>
      <c r="I114" s="45">
        <f t="shared" ref="I114:O114" si="56">I115</f>
        <v>0</v>
      </c>
      <c r="J114" s="45">
        <f t="shared" si="56"/>
        <v>0</v>
      </c>
      <c r="K114" s="45">
        <f t="shared" si="56"/>
        <v>0</v>
      </c>
      <c r="L114" s="45">
        <f t="shared" si="56"/>
        <v>0</v>
      </c>
      <c r="M114" s="45">
        <f t="shared" si="56"/>
        <v>0</v>
      </c>
      <c r="N114" s="45">
        <f>N115</f>
        <v>0</v>
      </c>
      <c r="O114" s="45">
        <f t="shared" si="56"/>
        <v>0</v>
      </c>
      <c r="P114" s="76" t="str">
        <f>IF(H114=0,"",L114/H114*100)</f>
        <v/>
      </c>
      <c r="Q114" s="250"/>
      <c r="R114" s="250"/>
      <c r="S114" s="45">
        <f>S115</f>
        <v>0</v>
      </c>
      <c r="T114" s="45">
        <f t="shared" ref="T114:X114" si="57">T115</f>
        <v>0</v>
      </c>
      <c r="U114" s="45">
        <f>U115</f>
        <v>0</v>
      </c>
      <c r="V114" s="45">
        <f t="shared" si="57"/>
        <v>0</v>
      </c>
      <c r="W114" s="45">
        <f t="shared" si="57"/>
        <v>0</v>
      </c>
      <c r="X114" s="53">
        <f t="shared" si="57"/>
        <v>0</v>
      </c>
      <c r="Y114" s="148"/>
    </row>
    <row r="115" spans="1:25" s="145" customFormat="1" ht="135.75" hidden="1" customHeight="1" x14ac:dyDescent="0.25">
      <c r="A115" s="274"/>
      <c r="B115" s="273"/>
      <c r="C115" s="234" t="s">
        <v>35</v>
      </c>
      <c r="D115" s="32">
        <v>42736</v>
      </c>
      <c r="E115" s="32">
        <v>43100</v>
      </c>
      <c r="F115" s="32">
        <v>42736</v>
      </c>
      <c r="G115" s="32"/>
      <c r="H115" s="21">
        <f t="shared" si="55"/>
        <v>0</v>
      </c>
      <c r="I115" s="21">
        <v>0</v>
      </c>
      <c r="J115" s="21">
        <v>0</v>
      </c>
      <c r="K115" s="21">
        <v>0</v>
      </c>
      <c r="L115" s="21">
        <f>M115+N115+O115</f>
        <v>0</v>
      </c>
      <c r="M115" s="21">
        <v>0</v>
      </c>
      <c r="N115" s="21">
        <v>0</v>
      </c>
      <c r="O115" s="21">
        <v>0</v>
      </c>
      <c r="P115" s="74" t="str">
        <f t="shared" si="10"/>
        <v/>
      </c>
      <c r="Q115" s="288"/>
      <c r="R115" s="251"/>
      <c r="S115" s="21">
        <v>0</v>
      </c>
      <c r="T115" s="25">
        <v>0</v>
      </c>
      <c r="U115" s="25">
        <v>0</v>
      </c>
      <c r="V115" s="21"/>
      <c r="W115" s="21"/>
      <c r="X115" s="226">
        <v>0</v>
      </c>
      <c r="Y115" s="226"/>
    </row>
    <row r="116" spans="1:25" s="145" customFormat="1" ht="24.95" customHeight="1" x14ac:dyDescent="0.25">
      <c r="A116" s="274" t="s">
        <v>44</v>
      </c>
      <c r="B116" s="273" t="s">
        <v>45</v>
      </c>
      <c r="C116" s="44" t="s">
        <v>30</v>
      </c>
      <c r="D116" s="180"/>
      <c r="E116" s="180"/>
      <c r="F116" s="180"/>
      <c r="G116" s="46"/>
      <c r="H116" s="45">
        <f t="shared" si="55"/>
        <v>1505642.4200000002</v>
      </c>
      <c r="I116" s="45">
        <f t="shared" ref="I116:O116" si="58">I117</f>
        <v>0</v>
      </c>
      <c r="J116" s="45">
        <f t="shared" si="58"/>
        <v>1480948.62</v>
      </c>
      <c r="K116" s="45">
        <f t="shared" si="58"/>
        <v>24693.8</v>
      </c>
      <c r="L116" s="45">
        <f t="shared" si="58"/>
        <v>1087802.3699999999</v>
      </c>
      <c r="M116" s="45">
        <f t="shared" si="58"/>
        <v>0</v>
      </c>
      <c r="N116" s="45">
        <f t="shared" si="58"/>
        <v>1063360.44</v>
      </c>
      <c r="O116" s="45">
        <f t="shared" si="58"/>
        <v>24441.93</v>
      </c>
      <c r="P116" s="76">
        <f t="shared" si="10"/>
        <v>72.248387502259646</v>
      </c>
      <c r="Q116" s="249" t="s">
        <v>251</v>
      </c>
      <c r="R116" s="253" t="s">
        <v>252</v>
      </c>
      <c r="S116" s="45">
        <f>S117</f>
        <v>1505642.42</v>
      </c>
      <c r="T116" s="45">
        <f t="shared" ref="T116:X116" si="59">T117</f>
        <v>1493608.67</v>
      </c>
      <c r="U116" s="45">
        <f t="shared" si="59"/>
        <v>0</v>
      </c>
      <c r="V116" s="45">
        <f t="shared" si="59"/>
        <v>0</v>
      </c>
      <c r="W116" s="45">
        <f t="shared" si="59"/>
        <v>0</v>
      </c>
      <c r="X116" s="53">
        <f t="shared" si="59"/>
        <v>33</v>
      </c>
      <c r="Y116" s="148"/>
    </row>
    <row r="117" spans="1:25" s="145" customFormat="1" ht="109.9" customHeight="1" collapsed="1" x14ac:dyDescent="0.25">
      <c r="A117" s="274"/>
      <c r="B117" s="273"/>
      <c r="C117" s="234" t="s">
        <v>35</v>
      </c>
      <c r="D117" s="32">
        <v>42736</v>
      </c>
      <c r="E117" s="32">
        <v>43100</v>
      </c>
      <c r="F117" s="32">
        <v>42736</v>
      </c>
      <c r="G117" s="23">
        <v>43100</v>
      </c>
      <c r="H117" s="21">
        <f t="shared" si="55"/>
        <v>1505642.4200000002</v>
      </c>
      <c r="I117" s="21">
        <v>0</v>
      </c>
      <c r="J117" s="21">
        <f>900659.85+580288.77</f>
        <v>1480948.62</v>
      </c>
      <c r="K117" s="21">
        <f>9739.41+14954.39</f>
        <v>24693.8</v>
      </c>
      <c r="L117" s="21">
        <f t="shared" ref="L117:L122" si="60">M117+N117+O117</f>
        <v>1087802.3699999999</v>
      </c>
      <c r="M117" s="21">
        <v>0</v>
      </c>
      <c r="N117" s="21">
        <f>483071.67+580288.77</f>
        <v>1063360.44</v>
      </c>
      <c r="O117" s="42">
        <f>9487.54+14954.39</f>
        <v>24441.93</v>
      </c>
      <c r="P117" s="74">
        <f t="shared" si="10"/>
        <v>72.248387502259646</v>
      </c>
      <c r="Q117" s="273"/>
      <c r="R117" s="254"/>
      <c r="S117" s="21">
        <f>910399.26+595243.16</f>
        <v>1505642.42</v>
      </c>
      <c r="T117" s="21">
        <f>898365.51+595243.16</f>
        <v>1493608.67</v>
      </c>
      <c r="U117" s="25">
        <v>0</v>
      </c>
      <c r="V117" s="21"/>
      <c r="W117" s="21"/>
      <c r="X117" s="22">
        <v>33</v>
      </c>
      <c r="Y117" s="186" t="s">
        <v>31</v>
      </c>
    </row>
    <row r="118" spans="1:25" s="145" customFormat="1" ht="39" hidden="1" customHeight="1" outlineLevel="1" collapsed="1" x14ac:dyDescent="0.25">
      <c r="A118" s="274"/>
      <c r="B118" s="273"/>
      <c r="C118" s="31" t="s">
        <v>177</v>
      </c>
      <c r="D118" s="27"/>
      <c r="E118" s="27"/>
      <c r="F118" s="27"/>
      <c r="G118" s="27"/>
      <c r="H118" s="21">
        <f t="shared" si="55"/>
        <v>0</v>
      </c>
      <c r="I118" s="28">
        <v>0</v>
      </c>
      <c r="J118" s="28"/>
      <c r="K118" s="28"/>
      <c r="L118" s="21">
        <f t="shared" si="60"/>
        <v>0</v>
      </c>
      <c r="M118" s="28">
        <v>0</v>
      </c>
      <c r="N118" s="28"/>
      <c r="O118" s="28"/>
      <c r="P118" s="74" t="str">
        <f t="shared" si="10"/>
        <v/>
      </c>
      <c r="Q118" s="209" t="s">
        <v>192</v>
      </c>
      <c r="R118" s="209" t="s">
        <v>192</v>
      </c>
      <c r="S118" s="242"/>
      <c r="T118" s="243"/>
      <c r="U118" s="243"/>
      <c r="V118" s="243"/>
      <c r="W118" s="243"/>
      <c r="X118" s="243"/>
      <c r="Y118" s="244"/>
    </row>
    <row r="119" spans="1:25" s="145" customFormat="1" ht="24.95" customHeight="1" x14ac:dyDescent="0.25">
      <c r="A119" s="91" t="s">
        <v>46</v>
      </c>
      <c r="B119" s="287" t="s">
        <v>47</v>
      </c>
      <c r="C119" s="44" t="s">
        <v>30</v>
      </c>
      <c r="D119" s="202"/>
      <c r="E119" s="202"/>
      <c r="F119" s="202"/>
      <c r="G119" s="202"/>
      <c r="H119" s="45">
        <f>I119+J119+K119</f>
        <v>169814.54</v>
      </c>
      <c r="I119" s="45">
        <f t="shared" ref="I119:O119" si="61">SUM(I120:I134)</f>
        <v>0</v>
      </c>
      <c r="J119" s="45">
        <f>J120</f>
        <v>151837.17000000001</v>
      </c>
      <c r="K119" s="45">
        <f t="shared" si="61"/>
        <v>17977.37</v>
      </c>
      <c r="L119" s="45">
        <f t="shared" si="60"/>
        <v>169814.54</v>
      </c>
      <c r="M119" s="45">
        <f t="shared" si="61"/>
        <v>0</v>
      </c>
      <c r="N119" s="45">
        <f>N120</f>
        <v>151837.17000000001</v>
      </c>
      <c r="O119" s="45">
        <f t="shared" si="61"/>
        <v>17977.37</v>
      </c>
      <c r="P119" s="76">
        <f t="shared" si="10"/>
        <v>100</v>
      </c>
      <c r="Q119" s="249" t="s">
        <v>225</v>
      </c>
      <c r="R119" s="249" t="s">
        <v>225</v>
      </c>
      <c r="S119" s="45">
        <f>SUM(S120:S134)</f>
        <v>154977.38</v>
      </c>
      <c r="T119" s="45">
        <f t="shared" ref="T119:X119" si="62">SUM(T120:T134)</f>
        <v>154977.38</v>
      </c>
      <c r="U119" s="45">
        <f t="shared" si="62"/>
        <v>0</v>
      </c>
      <c r="V119" s="45">
        <f t="shared" si="62"/>
        <v>0</v>
      </c>
      <c r="W119" s="45">
        <f t="shared" si="62"/>
        <v>0</v>
      </c>
      <c r="X119" s="114">
        <f t="shared" si="62"/>
        <v>19</v>
      </c>
      <c r="Y119" s="152"/>
    </row>
    <row r="120" spans="1:25" s="145" customFormat="1" ht="42.75" customHeight="1" x14ac:dyDescent="0.25">
      <c r="A120" s="92"/>
      <c r="B120" s="294"/>
      <c r="C120" s="234" t="s">
        <v>35</v>
      </c>
      <c r="D120" s="23">
        <v>42917</v>
      </c>
      <c r="E120" s="23" t="s">
        <v>48</v>
      </c>
      <c r="F120" s="23">
        <v>42917</v>
      </c>
      <c r="G120" s="23">
        <v>43100</v>
      </c>
      <c r="H120" s="42">
        <f t="shared" si="55"/>
        <v>169814.54</v>
      </c>
      <c r="I120" s="21">
        <v>0</v>
      </c>
      <c r="J120" s="21">
        <v>151837.17000000001</v>
      </c>
      <c r="K120" s="21">
        <v>17977.37</v>
      </c>
      <c r="L120" s="42">
        <f t="shared" si="60"/>
        <v>169814.54</v>
      </c>
      <c r="M120" s="21">
        <v>0</v>
      </c>
      <c r="N120" s="21">
        <v>151837.17000000001</v>
      </c>
      <c r="O120" s="21">
        <v>17977.37</v>
      </c>
      <c r="P120" s="74">
        <f t="shared" si="10"/>
        <v>100</v>
      </c>
      <c r="Q120" s="249"/>
      <c r="R120" s="249"/>
      <c r="S120" s="21">
        <v>154977.38</v>
      </c>
      <c r="T120" s="21">
        <v>154977.38</v>
      </c>
      <c r="U120" s="25">
        <v>0</v>
      </c>
      <c r="V120" s="21"/>
      <c r="W120" s="21"/>
      <c r="X120" s="22">
        <v>19</v>
      </c>
      <c r="Y120" s="226" t="s">
        <v>31</v>
      </c>
    </row>
    <row r="121" spans="1:25" s="203" customFormat="1" ht="57.6" customHeight="1" x14ac:dyDescent="0.25">
      <c r="A121" s="92"/>
      <c r="B121" s="294"/>
      <c r="C121" s="31" t="s">
        <v>206</v>
      </c>
      <c r="D121" s="27"/>
      <c r="E121" s="27"/>
      <c r="F121" s="27"/>
      <c r="G121" s="27"/>
      <c r="H121" s="28">
        <f t="shared" si="55"/>
        <v>14837.17</v>
      </c>
      <c r="I121" s="28">
        <v>0</v>
      </c>
      <c r="J121" s="28">
        <v>14837.17</v>
      </c>
      <c r="K121" s="28">
        <v>0</v>
      </c>
      <c r="L121" s="28">
        <f t="shared" si="60"/>
        <v>14837.17</v>
      </c>
      <c r="M121" s="28">
        <v>0</v>
      </c>
      <c r="N121" s="28">
        <v>14837.17</v>
      </c>
      <c r="O121" s="28">
        <v>0</v>
      </c>
      <c r="P121" s="74">
        <f t="shared" si="10"/>
        <v>100</v>
      </c>
      <c r="Q121" s="209" t="s">
        <v>207</v>
      </c>
      <c r="R121" s="209" t="s">
        <v>207</v>
      </c>
      <c r="S121" s="242"/>
      <c r="T121" s="243"/>
      <c r="U121" s="243"/>
      <c r="V121" s="243"/>
      <c r="W121" s="243"/>
      <c r="X121" s="243"/>
      <c r="Y121" s="244"/>
    </row>
    <row r="122" spans="1:25" s="145" customFormat="1" ht="49.5" hidden="1" customHeight="1" x14ac:dyDescent="0.25">
      <c r="A122" s="92"/>
      <c r="B122" s="294"/>
      <c r="C122" s="234" t="s">
        <v>36</v>
      </c>
      <c r="D122" s="23">
        <v>42917</v>
      </c>
      <c r="E122" s="23" t="s">
        <v>48</v>
      </c>
      <c r="F122" s="23">
        <v>42917</v>
      </c>
      <c r="G122" s="23">
        <v>43100</v>
      </c>
      <c r="H122" s="21">
        <f t="shared" si="55"/>
        <v>0</v>
      </c>
      <c r="I122" s="21">
        <v>0</v>
      </c>
      <c r="J122" s="21"/>
      <c r="K122" s="21"/>
      <c r="L122" s="21">
        <f t="shared" si="60"/>
        <v>0</v>
      </c>
      <c r="M122" s="21">
        <v>0</v>
      </c>
      <c r="N122" s="21"/>
      <c r="O122" s="21"/>
      <c r="P122" s="74" t="str">
        <f>IF(H122=0,"",L122/H122*100)</f>
        <v/>
      </c>
      <c r="Q122" s="83"/>
      <c r="R122" s="83"/>
      <c r="S122" s="21"/>
      <c r="T122" s="21"/>
      <c r="U122" s="25"/>
      <c r="V122" s="21"/>
      <c r="W122" s="21"/>
      <c r="X122" s="22"/>
      <c r="Y122" s="226"/>
    </row>
    <row r="123" spans="1:25" s="145" customFormat="1" ht="58.5" hidden="1" customHeight="1" x14ac:dyDescent="0.25">
      <c r="A123" s="92"/>
      <c r="B123" s="294"/>
      <c r="C123" s="26" t="s">
        <v>124</v>
      </c>
      <c r="D123" s="23"/>
      <c r="E123" s="23"/>
      <c r="F123" s="23"/>
      <c r="G123" s="23"/>
      <c r="H123" s="28">
        <f t="shared" ref="H123" si="63">SUM(I123:K123)</f>
        <v>0</v>
      </c>
      <c r="I123" s="28">
        <v>0</v>
      </c>
      <c r="J123" s="28"/>
      <c r="K123" s="28"/>
      <c r="L123" s="28">
        <v>0</v>
      </c>
      <c r="M123" s="28">
        <v>0</v>
      </c>
      <c r="N123" s="28"/>
      <c r="O123" s="28"/>
      <c r="P123" s="77" t="str">
        <f>IF(H123=0,"",L123/H123*100)</f>
        <v/>
      </c>
      <c r="Q123" s="83"/>
      <c r="R123" s="83"/>
      <c r="S123" s="21"/>
      <c r="T123" s="21"/>
      <c r="U123" s="25"/>
      <c r="V123" s="21"/>
      <c r="W123" s="21"/>
      <c r="X123" s="22"/>
      <c r="Y123" s="226"/>
    </row>
    <row r="124" spans="1:25" s="145" customFormat="1" ht="58.5" hidden="1" customHeight="1" x14ac:dyDescent="0.25">
      <c r="A124" s="92"/>
      <c r="B124" s="294"/>
      <c r="C124" s="234" t="s">
        <v>37</v>
      </c>
      <c r="D124" s="23">
        <v>42917</v>
      </c>
      <c r="E124" s="23" t="s">
        <v>48</v>
      </c>
      <c r="F124" s="23">
        <v>42917</v>
      </c>
      <c r="G124" s="23">
        <v>43100</v>
      </c>
      <c r="H124" s="21">
        <f>I124+J124+K124</f>
        <v>0</v>
      </c>
      <c r="I124" s="21">
        <v>0</v>
      </c>
      <c r="J124" s="21"/>
      <c r="K124" s="21"/>
      <c r="L124" s="21">
        <f>M124+N124+O124</f>
        <v>0</v>
      </c>
      <c r="M124" s="21">
        <v>0</v>
      </c>
      <c r="N124" s="21"/>
      <c r="O124" s="21"/>
      <c r="P124" s="74" t="str">
        <f t="shared" si="10"/>
        <v/>
      </c>
      <c r="Q124" s="83"/>
      <c r="R124" s="83"/>
      <c r="S124" s="21"/>
      <c r="T124" s="21"/>
      <c r="U124" s="25"/>
      <c r="V124" s="21"/>
      <c r="W124" s="23"/>
      <c r="X124" s="22"/>
      <c r="Y124" s="226" t="s">
        <v>31</v>
      </c>
    </row>
    <row r="125" spans="1:25" s="145" customFormat="1" ht="58.5" hidden="1" customHeight="1" x14ac:dyDescent="0.25">
      <c r="A125" s="92"/>
      <c r="B125" s="294"/>
      <c r="C125" s="26" t="s">
        <v>124</v>
      </c>
      <c r="D125" s="23"/>
      <c r="E125" s="23"/>
      <c r="F125" s="23"/>
      <c r="G125" s="23"/>
      <c r="H125" s="28">
        <f t="shared" ref="H125" si="64">SUM(I125:K125)</f>
        <v>0</v>
      </c>
      <c r="I125" s="28">
        <v>0</v>
      </c>
      <c r="J125" s="28"/>
      <c r="K125" s="28"/>
      <c r="L125" s="28">
        <f>M125+N125+O125</f>
        <v>0</v>
      </c>
      <c r="M125" s="28">
        <v>0</v>
      </c>
      <c r="N125" s="28"/>
      <c r="O125" s="28"/>
      <c r="P125" s="77" t="str">
        <f t="shared" ref="P125" si="65">IF(H125=0,"",L125/H125*100)</f>
        <v/>
      </c>
      <c r="Q125" s="83"/>
      <c r="R125" s="83"/>
      <c r="S125" s="21"/>
      <c r="T125" s="21"/>
      <c r="U125" s="25"/>
      <c r="V125" s="21"/>
      <c r="W125" s="23"/>
      <c r="X125" s="22"/>
      <c r="Y125" s="226"/>
    </row>
    <row r="126" spans="1:25" s="145" customFormat="1" ht="36" hidden="1" customHeight="1" x14ac:dyDescent="0.25">
      <c r="A126" s="92"/>
      <c r="B126" s="294"/>
      <c r="C126" s="234" t="s">
        <v>38</v>
      </c>
      <c r="D126" s="23">
        <v>42917</v>
      </c>
      <c r="E126" s="23" t="s">
        <v>48</v>
      </c>
      <c r="F126" s="23">
        <v>42917</v>
      </c>
      <c r="G126" s="23">
        <v>43100</v>
      </c>
      <c r="H126" s="21">
        <f>I126+J126+K126</f>
        <v>0</v>
      </c>
      <c r="I126" s="42">
        <v>0</v>
      </c>
      <c r="J126" s="21"/>
      <c r="K126" s="21"/>
      <c r="L126" s="42">
        <f>M126+N126+O126</f>
        <v>0</v>
      </c>
      <c r="M126" s="42">
        <v>0</v>
      </c>
      <c r="N126" s="42"/>
      <c r="O126" s="42"/>
      <c r="P126" s="75" t="str">
        <f t="shared" si="10"/>
        <v/>
      </c>
      <c r="Q126" s="83"/>
      <c r="R126" s="83"/>
      <c r="S126" s="21"/>
      <c r="T126" s="21"/>
      <c r="U126" s="25"/>
      <c r="V126" s="21"/>
      <c r="W126" s="21"/>
      <c r="X126" s="22"/>
      <c r="Y126" s="226" t="s">
        <v>31</v>
      </c>
    </row>
    <row r="127" spans="1:25" s="145" customFormat="1" ht="58.5" hidden="1" customHeight="1" x14ac:dyDescent="0.25">
      <c r="A127" s="92"/>
      <c r="B127" s="294"/>
      <c r="C127" s="26" t="s">
        <v>124</v>
      </c>
      <c r="D127" s="23"/>
      <c r="E127" s="23"/>
      <c r="F127" s="23"/>
      <c r="G127" s="23"/>
      <c r="H127" s="28">
        <f t="shared" ref="H127" si="66">SUM(I127:K127)</f>
        <v>0</v>
      </c>
      <c r="I127" s="28">
        <v>0</v>
      </c>
      <c r="J127" s="28"/>
      <c r="K127" s="28"/>
      <c r="L127" s="43">
        <v>0</v>
      </c>
      <c r="M127" s="43">
        <v>0</v>
      </c>
      <c r="N127" s="43"/>
      <c r="O127" s="43"/>
      <c r="P127" s="78" t="str">
        <f t="shared" ref="P127" si="67">IF(H127=0,"",L127/H127*100)</f>
        <v/>
      </c>
      <c r="Q127" s="83"/>
      <c r="R127" s="83"/>
      <c r="S127" s="21"/>
      <c r="T127" s="21"/>
      <c r="U127" s="25"/>
      <c r="V127" s="21"/>
      <c r="W127" s="21"/>
      <c r="X127" s="22"/>
      <c r="Y127" s="226"/>
    </row>
    <row r="128" spans="1:25" s="145" customFormat="1" ht="58.5" hidden="1" customHeight="1" x14ac:dyDescent="0.25">
      <c r="A128" s="93"/>
      <c r="B128" s="294"/>
      <c r="C128" s="234" t="s">
        <v>39</v>
      </c>
      <c r="D128" s="23">
        <v>42917</v>
      </c>
      <c r="E128" s="23" t="s">
        <v>48</v>
      </c>
      <c r="F128" s="23">
        <v>42917</v>
      </c>
      <c r="G128" s="23">
        <v>43100</v>
      </c>
      <c r="H128" s="21">
        <f>I128+J128+K128</f>
        <v>0</v>
      </c>
      <c r="I128" s="21">
        <v>0</v>
      </c>
      <c r="J128" s="21"/>
      <c r="K128" s="21"/>
      <c r="L128" s="21">
        <f>M128+N128+O128</f>
        <v>0</v>
      </c>
      <c r="M128" s="21">
        <v>0</v>
      </c>
      <c r="N128" s="21"/>
      <c r="O128" s="21"/>
      <c r="P128" s="74" t="str">
        <f t="shared" si="10"/>
        <v/>
      </c>
      <c r="Q128" s="83"/>
      <c r="R128" s="83"/>
      <c r="S128" s="21"/>
      <c r="T128" s="21"/>
      <c r="U128" s="25"/>
      <c r="V128" s="21"/>
      <c r="W128" s="21"/>
      <c r="X128" s="22"/>
      <c r="Y128" s="226" t="s">
        <v>31</v>
      </c>
    </row>
    <row r="129" spans="1:25" s="145" customFormat="1" ht="58.5" hidden="1" customHeight="1" x14ac:dyDescent="0.25">
      <c r="A129" s="92"/>
      <c r="B129" s="294"/>
      <c r="C129" s="26" t="s">
        <v>124</v>
      </c>
      <c r="D129" s="27" t="s">
        <v>32</v>
      </c>
      <c r="E129" s="27">
        <v>42825</v>
      </c>
      <c r="F129" s="27">
        <v>42736</v>
      </c>
      <c r="G129" s="27">
        <v>42816</v>
      </c>
      <c r="H129" s="21">
        <v>0</v>
      </c>
      <c r="I129" s="21"/>
      <c r="J129" s="21"/>
      <c r="K129" s="21"/>
      <c r="L129" s="21">
        <v>0</v>
      </c>
      <c r="M129" s="21"/>
      <c r="N129" s="21"/>
      <c r="O129" s="21"/>
      <c r="P129" s="74" t="str">
        <f t="shared" ref="P129:P130" si="68">IF(H129=0,"",L129/H129*100)</f>
        <v/>
      </c>
      <c r="Q129" s="83"/>
      <c r="R129" s="83"/>
      <c r="S129" s="28"/>
      <c r="T129" s="28"/>
      <c r="U129" s="29"/>
      <c r="V129" s="21"/>
      <c r="W129" s="21"/>
      <c r="X129" s="30"/>
      <c r="Y129" s="21"/>
    </row>
    <row r="130" spans="1:25" s="145" customFormat="1" ht="58.5" hidden="1" customHeight="1" x14ac:dyDescent="0.25">
      <c r="A130" s="92"/>
      <c r="B130" s="294"/>
      <c r="C130" s="26" t="s">
        <v>124</v>
      </c>
      <c r="D130" s="27"/>
      <c r="E130" s="27"/>
      <c r="F130" s="27"/>
      <c r="G130" s="27"/>
      <c r="H130" s="28">
        <f t="shared" ref="H130" si="69">SUM(I130:K130)</f>
        <v>0</v>
      </c>
      <c r="I130" s="28">
        <v>0</v>
      </c>
      <c r="J130" s="28"/>
      <c r="K130" s="28"/>
      <c r="L130" s="28">
        <v>0</v>
      </c>
      <c r="M130" s="28">
        <v>0</v>
      </c>
      <c r="N130" s="28"/>
      <c r="O130" s="28"/>
      <c r="P130" s="77" t="str">
        <f t="shared" si="68"/>
        <v/>
      </c>
      <c r="Q130" s="83"/>
      <c r="R130" s="83"/>
      <c r="S130" s="28"/>
      <c r="T130" s="28"/>
      <c r="U130" s="29"/>
      <c r="V130" s="21"/>
      <c r="W130" s="21"/>
      <c r="X130" s="30"/>
      <c r="Y130" s="21"/>
    </row>
    <row r="131" spans="1:25" s="145" customFormat="1" ht="39" hidden="1" customHeight="1" x14ac:dyDescent="0.25">
      <c r="A131" s="92"/>
      <c r="B131" s="294"/>
      <c r="C131" s="234" t="s">
        <v>40</v>
      </c>
      <c r="D131" s="23">
        <v>42917</v>
      </c>
      <c r="E131" s="23" t="s">
        <v>48</v>
      </c>
      <c r="F131" s="23">
        <v>42917</v>
      </c>
      <c r="G131" s="23">
        <v>43100</v>
      </c>
      <c r="H131" s="21">
        <f>I131+J131+K131</f>
        <v>0</v>
      </c>
      <c r="I131" s="21">
        <v>0</v>
      </c>
      <c r="J131" s="21"/>
      <c r="K131" s="21"/>
      <c r="L131" s="21">
        <f>M131+N131+O131</f>
        <v>0</v>
      </c>
      <c r="M131" s="21">
        <v>0</v>
      </c>
      <c r="N131" s="21"/>
      <c r="O131" s="21"/>
      <c r="P131" s="74" t="str">
        <f t="shared" si="10"/>
        <v/>
      </c>
      <c r="Q131" s="84"/>
      <c r="R131" s="84"/>
      <c r="S131" s="21"/>
      <c r="T131" s="21"/>
      <c r="U131" s="25"/>
      <c r="V131" s="21"/>
      <c r="W131" s="21"/>
      <c r="X131" s="22"/>
      <c r="Y131" s="226" t="s">
        <v>31</v>
      </c>
    </row>
    <row r="132" spans="1:25" s="145" customFormat="1" ht="39" hidden="1" customHeight="1" x14ac:dyDescent="0.25">
      <c r="A132" s="92"/>
      <c r="B132" s="81"/>
      <c r="C132" s="26" t="s">
        <v>124</v>
      </c>
      <c r="D132" s="23"/>
      <c r="E132" s="23"/>
      <c r="F132" s="23"/>
      <c r="G132" s="23"/>
      <c r="H132" s="28">
        <f t="shared" ref="H132" si="70">SUM(I132:K132)</f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77" t="str">
        <f t="shared" ref="P132" si="71">IF(H132=0,"",L132/H132*100)</f>
        <v/>
      </c>
      <c r="Q132" s="83"/>
      <c r="R132" s="83"/>
      <c r="S132" s="21"/>
      <c r="T132" s="21"/>
      <c r="U132" s="25"/>
      <c r="V132" s="21"/>
      <c r="W132" s="21"/>
      <c r="X132" s="22"/>
      <c r="Y132" s="226"/>
    </row>
    <row r="133" spans="1:25" s="145" customFormat="1" ht="56.25" hidden="1" customHeight="1" x14ac:dyDescent="0.25">
      <c r="A133" s="92"/>
      <c r="B133" s="81"/>
      <c r="C133" s="234" t="s">
        <v>41</v>
      </c>
      <c r="D133" s="23">
        <v>42917</v>
      </c>
      <c r="E133" s="23" t="s">
        <v>48</v>
      </c>
      <c r="F133" s="23">
        <v>42917</v>
      </c>
      <c r="G133" s="23">
        <v>43100</v>
      </c>
      <c r="H133" s="42">
        <f>I133+J133+K133</f>
        <v>0</v>
      </c>
      <c r="I133" s="21">
        <v>0</v>
      </c>
      <c r="J133" s="21">
        <v>0</v>
      </c>
      <c r="K133" s="21">
        <v>0</v>
      </c>
      <c r="L133" s="21">
        <f>M133+N133+O133</f>
        <v>0</v>
      </c>
      <c r="M133" s="21">
        <v>0</v>
      </c>
      <c r="N133" s="21">
        <v>0</v>
      </c>
      <c r="O133" s="21">
        <v>0</v>
      </c>
      <c r="P133" s="74" t="str">
        <f t="shared" si="10"/>
        <v/>
      </c>
      <c r="Q133" s="83"/>
      <c r="R133" s="83"/>
      <c r="S133" s="21">
        <v>0</v>
      </c>
      <c r="T133" s="21">
        <v>0</v>
      </c>
      <c r="U133" s="21">
        <v>0</v>
      </c>
      <c r="V133" s="21"/>
      <c r="W133" s="21"/>
      <c r="X133" s="22">
        <v>0</v>
      </c>
      <c r="Y133" s="226" t="s">
        <v>31</v>
      </c>
    </row>
    <row r="134" spans="1:25" s="145" customFormat="1" ht="42" hidden="1" customHeight="1" x14ac:dyDescent="0.25">
      <c r="A134" s="150"/>
      <c r="B134" s="82"/>
      <c r="C134" s="26" t="s">
        <v>124</v>
      </c>
      <c r="D134" s="27"/>
      <c r="E134" s="27"/>
      <c r="F134" s="27"/>
      <c r="G134" s="27"/>
      <c r="H134" s="28">
        <f t="shared" ref="H134" si="72">SUM(I134:K134)</f>
        <v>0</v>
      </c>
      <c r="I134" s="28">
        <v>0</v>
      </c>
      <c r="J134" s="28">
        <v>0</v>
      </c>
      <c r="K134" s="28"/>
      <c r="L134" s="28">
        <v>0</v>
      </c>
      <c r="M134" s="28">
        <v>0</v>
      </c>
      <c r="N134" s="28">
        <v>0</v>
      </c>
      <c r="O134" s="28">
        <v>0</v>
      </c>
      <c r="P134" s="77" t="str">
        <f t="shared" ref="P134" si="73">IF(H134=0,"",L134/H134*100)</f>
        <v/>
      </c>
      <c r="Q134" s="84"/>
      <c r="R134" s="84"/>
      <c r="S134" s="28"/>
      <c r="T134" s="28"/>
      <c r="U134" s="29"/>
      <c r="V134" s="21"/>
      <c r="W134" s="21"/>
      <c r="X134" s="30"/>
      <c r="Y134" s="226"/>
    </row>
    <row r="135" spans="1:25" s="145" customFormat="1" ht="24.95" customHeight="1" x14ac:dyDescent="0.25">
      <c r="A135" s="274" t="s">
        <v>49</v>
      </c>
      <c r="B135" s="273" t="s">
        <v>50</v>
      </c>
      <c r="C135" s="44" t="s">
        <v>30</v>
      </c>
      <c r="D135" s="46"/>
      <c r="E135" s="46"/>
      <c r="F135" s="46"/>
      <c r="G135" s="46"/>
      <c r="H135" s="45">
        <f>I135+J135+K135</f>
        <v>62535.6</v>
      </c>
      <c r="I135" s="45">
        <f t="shared" ref="I135:O135" si="74">I136</f>
        <v>0</v>
      </c>
      <c r="J135" s="45">
        <f t="shared" si="74"/>
        <v>0</v>
      </c>
      <c r="K135" s="45">
        <f t="shared" si="74"/>
        <v>62535.6</v>
      </c>
      <c r="L135" s="45">
        <f t="shared" si="74"/>
        <v>62117.37</v>
      </c>
      <c r="M135" s="45">
        <f t="shared" si="74"/>
        <v>0</v>
      </c>
      <c r="N135" s="45">
        <f t="shared" si="74"/>
        <v>0</v>
      </c>
      <c r="O135" s="45">
        <f t="shared" si="74"/>
        <v>62117.37</v>
      </c>
      <c r="P135" s="76">
        <f t="shared" si="10"/>
        <v>99.331212941108745</v>
      </c>
      <c r="Q135" s="250" t="s">
        <v>214</v>
      </c>
      <c r="R135" s="250" t="s">
        <v>214</v>
      </c>
      <c r="S135" s="45">
        <f>S136</f>
        <v>5499.14</v>
      </c>
      <c r="T135" s="45">
        <f t="shared" ref="T135:X135" si="75">T136</f>
        <v>5449.92</v>
      </c>
      <c r="U135" s="45">
        <f t="shared" si="75"/>
        <v>0</v>
      </c>
      <c r="V135" s="45">
        <f t="shared" si="75"/>
        <v>0</v>
      </c>
      <c r="W135" s="45">
        <f t="shared" si="75"/>
        <v>0</v>
      </c>
      <c r="X135" s="53">
        <f t="shared" si="75"/>
        <v>187</v>
      </c>
      <c r="Y135" s="148"/>
    </row>
    <row r="136" spans="1:25" s="145" customFormat="1" ht="46.5" customHeight="1" x14ac:dyDescent="0.25">
      <c r="A136" s="274"/>
      <c r="B136" s="273"/>
      <c r="C136" s="234" t="s">
        <v>35</v>
      </c>
      <c r="D136" s="23">
        <v>42736</v>
      </c>
      <c r="E136" s="23">
        <v>43100</v>
      </c>
      <c r="F136" s="23">
        <v>42736</v>
      </c>
      <c r="G136" s="23">
        <v>43100</v>
      </c>
      <c r="H136" s="21">
        <f>I136+J136+K136</f>
        <v>62535.6</v>
      </c>
      <c r="I136" s="21">
        <v>0</v>
      </c>
      <c r="J136" s="21">
        <v>0</v>
      </c>
      <c r="K136" s="21">
        <v>62535.6</v>
      </c>
      <c r="L136" s="21">
        <f>M136+N136+O136</f>
        <v>62117.37</v>
      </c>
      <c r="M136" s="21">
        <v>0</v>
      </c>
      <c r="N136" s="21">
        <v>0</v>
      </c>
      <c r="O136" s="42">
        <v>62117.37</v>
      </c>
      <c r="P136" s="74">
        <f>IF(H136=0,"",L136/H136*100)</f>
        <v>99.331212941108745</v>
      </c>
      <c r="Q136" s="251"/>
      <c r="R136" s="251"/>
      <c r="S136" s="21">
        <v>5499.14</v>
      </c>
      <c r="T136" s="21">
        <v>5449.92</v>
      </c>
      <c r="U136" s="25">
        <v>0</v>
      </c>
      <c r="V136" s="21"/>
      <c r="W136" s="21"/>
      <c r="X136" s="22">
        <v>187</v>
      </c>
      <c r="Y136" s="226" t="s">
        <v>31</v>
      </c>
    </row>
    <row r="137" spans="1:25" s="145" customFormat="1" ht="98.45" customHeight="1" collapsed="1" x14ac:dyDescent="0.25">
      <c r="A137" s="274"/>
      <c r="B137" s="273"/>
      <c r="C137" s="31" t="s">
        <v>206</v>
      </c>
      <c r="D137" s="27">
        <v>42736</v>
      </c>
      <c r="E137" s="27">
        <v>42825</v>
      </c>
      <c r="F137" s="27">
        <v>42736</v>
      </c>
      <c r="G137" s="27">
        <v>42825</v>
      </c>
      <c r="H137" s="28">
        <f>I137+J137+K137</f>
        <v>126.79</v>
      </c>
      <c r="I137" s="28">
        <v>0</v>
      </c>
      <c r="J137" s="28">
        <v>0</v>
      </c>
      <c r="K137" s="28">
        <v>126.79</v>
      </c>
      <c r="L137" s="28">
        <f>M137+N137+O137</f>
        <v>126.79</v>
      </c>
      <c r="M137" s="28">
        <v>0</v>
      </c>
      <c r="N137" s="28">
        <v>0</v>
      </c>
      <c r="O137" s="28">
        <v>126.79</v>
      </c>
      <c r="P137" s="74">
        <f t="shared" si="10"/>
        <v>100</v>
      </c>
      <c r="Q137" s="209" t="s">
        <v>207</v>
      </c>
      <c r="R137" s="209" t="s">
        <v>207</v>
      </c>
      <c r="S137" s="242"/>
      <c r="T137" s="243"/>
      <c r="U137" s="243"/>
      <c r="V137" s="243"/>
      <c r="W137" s="243"/>
      <c r="X137" s="243"/>
      <c r="Y137" s="244"/>
    </row>
    <row r="138" spans="1:25" s="145" customFormat="1" ht="19.5" hidden="1" customHeight="1" outlineLevel="1" x14ac:dyDescent="0.25">
      <c r="A138" s="274"/>
      <c r="B138" s="273"/>
      <c r="C138" s="59" t="s">
        <v>36</v>
      </c>
      <c r="D138" s="35">
        <v>42736</v>
      </c>
      <c r="E138" s="23">
        <v>43100</v>
      </c>
      <c r="F138" s="35">
        <v>42736</v>
      </c>
      <c r="G138" s="23">
        <v>43100</v>
      </c>
      <c r="H138" s="21"/>
      <c r="I138" s="21"/>
      <c r="J138" s="21"/>
      <c r="K138" s="21"/>
      <c r="L138" s="21"/>
      <c r="M138" s="21"/>
      <c r="N138" s="21"/>
      <c r="O138" s="21"/>
      <c r="P138" s="74" t="str">
        <f t="shared" si="10"/>
        <v/>
      </c>
      <c r="Q138" s="210"/>
      <c r="R138" s="210"/>
      <c r="S138" s="218"/>
      <c r="T138" s="218"/>
      <c r="U138" s="36"/>
      <c r="V138" s="218"/>
      <c r="W138" s="218"/>
      <c r="X138" s="210"/>
      <c r="Y138" s="230" t="s">
        <v>31</v>
      </c>
    </row>
    <row r="139" spans="1:25" s="145" customFormat="1" ht="15.75" hidden="1" customHeight="1" outlineLevel="1" x14ac:dyDescent="0.25">
      <c r="A139" s="274"/>
      <c r="B139" s="273"/>
      <c r="C139" s="59" t="s">
        <v>37</v>
      </c>
      <c r="D139" s="35">
        <v>42736</v>
      </c>
      <c r="E139" s="23">
        <v>43100</v>
      </c>
      <c r="F139" s="35">
        <v>42736</v>
      </c>
      <c r="G139" s="23">
        <v>43100</v>
      </c>
      <c r="H139" s="21"/>
      <c r="I139" s="21"/>
      <c r="J139" s="21"/>
      <c r="K139" s="21"/>
      <c r="L139" s="21"/>
      <c r="M139" s="21"/>
      <c r="N139" s="21"/>
      <c r="O139" s="21"/>
      <c r="P139" s="74" t="str">
        <f t="shared" si="10"/>
        <v/>
      </c>
      <c r="Q139" s="210"/>
      <c r="R139" s="210"/>
      <c r="S139" s="218"/>
      <c r="T139" s="218"/>
      <c r="U139" s="36"/>
      <c r="V139" s="218"/>
      <c r="W139" s="218"/>
      <c r="X139" s="210"/>
      <c r="Y139" s="230" t="s">
        <v>31</v>
      </c>
    </row>
    <row r="140" spans="1:25" s="145" customFormat="1" ht="19.5" hidden="1" customHeight="1" outlineLevel="1" x14ac:dyDescent="0.25">
      <c r="A140" s="274"/>
      <c r="B140" s="273"/>
      <c r="C140" s="59" t="s">
        <v>38</v>
      </c>
      <c r="D140" s="35">
        <v>42736</v>
      </c>
      <c r="E140" s="23">
        <v>43100</v>
      </c>
      <c r="F140" s="35">
        <v>42736</v>
      </c>
      <c r="G140" s="23">
        <v>43100</v>
      </c>
      <c r="H140" s="21"/>
      <c r="I140" s="21"/>
      <c r="J140" s="21"/>
      <c r="K140" s="21"/>
      <c r="L140" s="21"/>
      <c r="M140" s="21"/>
      <c r="N140" s="21"/>
      <c r="O140" s="21"/>
      <c r="P140" s="74" t="str">
        <f t="shared" si="10"/>
        <v/>
      </c>
      <c r="Q140" s="210"/>
      <c r="R140" s="210"/>
      <c r="S140" s="218"/>
      <c r="T140" s="218"/>
      <c r="U140" s="36"/>
      <c r="V140" s="218"/>
      <c r="W140" s="218"/>
      <c r="X140" s="210"/>
      <c r="Y140" s="230" t="s">
        <v>31</v>
      </c>
    </row>
    <row r="141" spans="1:25" s="145" customFormat="1" ht="19.5" hidden="1" customHeight="1" outlineLevel="1" x14ac:dyDescent="0.25">
      <c r="A141" s="274"/>
      <c r="B141" s="273"/>
      <c r="C141" s="59" t="s">
        <v>39</v>
      </c>
      <c r="D141" s="35">
        <v>42736</v>
      </c>
      <c r="E141" s="23">
        <v>43100</v>
      </c>
      <c r="F141" s="35">
        <v>42736</v>
      </c>
      <c r="G141" s="23">
        <v>43100</v>
      </c>
      <c r="H141" s="21"/>
      <c r="I141" s="21"/>
      <c r="J141" s="21"/>
      <c r="K141" s="21"/>
      <c r="L141" s="21"/>
      <c r="M141" s="21"/>
      <c r="N141" s="21"/>
      <c r="O141" s="21"/>
      <c r="P141" s="74" t="str">
        <f t="shared" si="10"/>
        <v/>
      </c>
      <c r="Q141" s="210"/>
      <c r="R141" s="210"/>
      <c r="S141" s="218"/>
      <c r="T141" s="218"/>
      <c r="U141" s="36"/>
      <c r="V141" s="218"/>
      <c r="W141" s="218"/>
      <c r="X141" s="210"/>
      <c r="Y141" s="230" t="s">
        <v>31</v>
      </c>
    </row>
    <row r="142" spans="1:25" s="145" customFormat="1" ht="19.5" hidden="1" customHeight="1" outlineLevel="1" x14ac:dyDescent="0.25">
      <c r="A142" s="274"/>
      <c r="B142" s="273"/>
      <c r="C142" s="59" t="s">
        <v>40</v>
      </c>
      <c r="D142" s="35">
        <v>42736</v>
      </c>
      <c r="E142" s="23">
        <v>43100</v>
      </c>
      <c r="F142" s="35">
        <v>42736</v>
      </c>
      <c r="G142" s="23">
        <v>43100</v>
      </c>
      <c r="H142" s="21"/>
      <c r="I142" s="21"/>
      <c r="J142" s="21"/>
      <c r="K142" s="21"/>
      <c r="L142" s="21"/>
      <c r="M142" s="21"/>
      <c r="N142" s="21"/>
      <c r="O142" s="21"/>
      <c r="P142" s="74" t="str">
        <f t="shared" si="10"/>
        <v/>
      </c>
      <c r="Q142" s="210"/>
      <c r="R142" s="210"/>
      <c r="S142" s="218"/>
      <c r="T142" s="218"/>
      <c r="U142" s="36"/>
      <c r="V142" s="218"/>
      <c r="W142" s="218"/>
      <c r="X142" s="210"/>
      <c r="Y142" s="230" t="s">
        <v>31</v>
      </c>
    </row>
    <row r="143" spans="1:25" s="145" customFormat="1" ht="96" hidden="1" customHeight="1" outlineLevel="1" x14ac:dyDescent="0.25">
      <c r="A143" s="274"/>
      <c r="B143" s="273"/>
      <c r="C143" s="59" t="s">
        <v>41</v>
      </c>
      <c r="D143" s="37">
        <v>42736</v>
      </c>
      <c r="E143" s="33">
        <v>43100</v>
      </c>
      <c r="F143" s="37">
        <v>42736</v>
      </c>
      <c r="G143" s="33">
        <v>43100</v>
      </c>
      <c r="H143" s="21"/>
      <c r="I143" s="38"/>
      <c r="J143" s="38"/>
      <c r="K143" s="38"/>
      <c r="L143" s="21"/>
      <c r="M143" s="38"/>
      <c r="N143" s="38"/>
      <c r="O143" s="38"/>
      <c r="P143" s="74" t="str">
        <f t="shared" si="10"/>
        <v/>
      </c>
      <c r="Q143" s="210"/>
      <c r="R143" s="210"/>
      <c r="S143" s="218"/>
      <c r="T143" s="218"/>
      <c r="U143" s="36"/>
      <c r="V143" s="218"/>
      <c r="W143" s="218"/>
      <c r="X143" s="210"/>
      <c r="Y143" s="230" t="s">
        <v>31</v>
      </c>
    </row>
    <row r="144" spans="1:25" s="145" customFormat="1" ht="15.75" hidden="1" customHeight="1" outlineLevel="1" x14ac:dyDescent="0.25">
      <c r="A144" s="272" t="s">
        <v>51</v>
      </c>
      <c r="B144" s="273" t="s">
        <v>52</v>
      </c>
      <c r="C144" s="24" t="s">
        <v>30</v>
      </c>
      <c r="D144" s="216"/>
      <c r="E144" s="216"/>
      <c r="F144" s="216"/>
      <c r="G144" s="216"/>
      <c r="H144" s="21"/>
      <c r="I144" s="21"/>
      <c r="J144" s="21"/>
      <c r="K144" s="21"/>
      <c r="L144" s="21"/>
      <c r="M144" s="21"/>
      <c r="N144" s="21"/>
      <c r="O144" s="21"/>
      <c r="P144" s="74" t="str">
        <f t="shared" si="10"/>
        <v/>
      </c>
      <c r="Q144" s="273" t="s">
        <v>53</v>
      </c>
      <c r="R144" s="273" t="s">
        <v>53</v>
      </c>
      <c r="S144" s="218"/>
      <c r="T144" s="218"/>
      <c r="U144" s="36"/>
      <c r="V144" s="218"/>
      <c r="W144" s="218"/>
      <c r="X144" s="273"/>
      <c r="Y144" s="210"/>
    </row>
    <row r="145" spans="1:26" s="145" customFormat="1" ht="47.25" hidden="1" customHeight="1" outlineLevel="1" x14ac:dyDescent="0.25">
      <c r="A145" s="272"/>
      <c r="B145" s="273"/>
      <c r="C145" s="59" t="s">
        <v>54</v>
      </c>
      <c r="D145" s="37">
        <v>42771</v>
      </c>
      <c r="E145" s="33">
        <v>43070</v>
      </c>
      <c r="F145" s="37">
        <v>42771</v>
      </c>
      <c r="G145" s="33">
        <v>43070</v>
      </c>
      <c r="H145" s="21"/>
      <c r="I145" s="38"/>
      <c r="J145" s="38"/>
      <c r="K145" s="38"/>
      <c r="L145" s="21"/>
      <c r="M145" s="38"/>
      <c r="N145" s="38"/>
      <c r="O145" s="38"/>
      <c r="P145" s="74" t="str">
        <f t="shared" si="10"/>
        <v/>
      </c>
      <c r="Q145" s="273"/>
      <c r="R145" s="273"/>
      <c r="S145" s="218"/>
      <c r="T145" s="218"/>
      <c r="U145" s="36"/>
      <c r="V145" s="218"/>
      <c r="W145" s="218"/>
      <c r="X145" s="273"/>
      <c r="Y145" s="230" t="s">
        <v>31</v>
      </c>
    </row>
    <row r="146" spans="1:26" s="145" customFormat="1" ht="24.95" customHeight="1" x14ac:dyDescent="0.25">
      <c r="A146" s="272" t="s">
        <v>125</v>
      </c>
      <c r="B146" s="273" t="s">
        <v>129</v>
      </c>
      <c r="C146" s="44" t="s">
        <v>30</v>
      </c>
      <c r="D146" s="181"/>
      <c r="E146" s="181"/>
      <c r="F146" s="181"/>
      <c r="G146" s="181"/>
      <c r="H146" s="45">
        <f>I146+J146+K146</f>
        <v>1881904.9700000002</v>
      </c>
      <c r="I146" s="45">
        <f t="shared" ref="I146:O146" si="76">I147</f>
        <v>258167.6</v>
      </c>
      <c r="J146" s="45">
        <f t="shared" si="76"/>
        <v>1607500</v>
      </c>
      <c r="K146" s="45">
        <f t="shared" si="76"/>
        <v>16237.37</v>
      </c>
      <c r="L146" s="45">
        <f t="shared" si="76"/>
        <v>1881904.9700000002</v>
      </c>
      <c r="M146" s="45">
        <f t="shared" si="76"/>
        <v>258167.6</v>
      </c>
      <c r="N146" s="45">
        <f t="shared" si="76"/>
        <v>1607500</v>
      </c>
      <c r="O146" s="45">
        <f t="shared" si="76"/>
        <v>16237.37</v>
      </c>
      <c r="P146" s="76">
        <f t="shared" si="10"/>
        <v>100</v>
      </c>
      <c r="Q146" s="253" t="s">
        <v>253</v>
      </c>
      <c r="R146" s="253" t="s">
        <v>254</v>
      </c>
      <c r="S146" s="45">
        <f t="shared" ref="S146:X146" si="77">S147</f>
        <v>1881904.97</v>
      </c>
      <c r="T146" s="45">
        <f t="shared" si="77"/>
        <v>1881904.97</v>
      </c>
      <c r="U146" s="45">
        <f t="shared" si="77"/>
        <v>0</v>
      </c>
      <c r="V146" s="45">
        <f t="shared" si="77"/>
        <v>0</v>
      </c>
      <c r="W146" s="45">
        <f t="shared" si="77"/>
        <v>0</v>
      </c>
      <c r="X146" s="53">
        <f t="shared" si="77"/>
        <v>8</v>
      </c>
      <c r="Y146" s="152"/>
    </row>
    <row r="147" spans="1:26" s="145" customFormat="1" ht="197.45" customHeight="1" x14ac:dyDescent="0.25">
      <c r="A147" s="272"/>
      <c r="B147" s="273"/>
      <c r="C147" s="234" t="s">
        <v>35</v>
      </c>
      <c r="D147" s="23">
        <v>42736</v>
      </c>
      <c r="E147" s="23">
        <v>43100</v>
      </c>
      <c r="F147" s="23">
        <v>42736</v>
      </c>
      <c r="G147" s="23">
        <v>43100</v>
      </c>
      <c r="H147" s="21">
        <f>I147+J147+K147</f>
        <v>1881904.9700000002</v>
      </c>
      <c r="I147" s="21">
        <v>258167.6</v>
      </c>
      <c r="J147" s="21">
        <v>1607500</v>
      </c>
      <c r="K147" s="21">
        <v>16237.37</v>
      </c>
      <c r="L147" s="21">
        <f>M147+N147+O147</f>
        <v>1881904.9700000002</v>
      </c>
      <c r="M147" s="21">
        <v>258167.6</v>
      </c>
      <c r="N147" s="21">
        <v>1607500</v>
      </c>
      <c r="O147" s="21">
        <v>16237.37</v>
      </c>
      <c r="P147" s="74">
        <f t="shared" si="10"/>
        <v>100</v>
      </c>
      <c r="Q147" s="254"/>
      <c r="R147" s="254"/>
      <c r="S147" s="21">
        <v>1881904.97</v>
      </c>
      <c r="T147" s="21">
        <v>1881904.97</v>
      </c>
      <c r="U147" s="25">
        <v>0</v>
      </c>
      <c r="V147" s="21"/>
      <c r="W147" s="21"/>
      <c r="X147" s="22">
        <v>8</v>
      </c>
      <c r="Y147" s="226" t="s">
        <v>31</v>
      </c>
    </row>
    <row r="148" spans="1:26" s="145" customFormat="1" ht="40.5" hidden="1" customHeight="1" x14ac:dyDescent="0.25">
      <c r="A148" s="206"/>
      <c r="B148" s="116" t="s">
        <v>155</v>
      </c>
      <c r="C148" s="234"/>
      <c r="D148" s="23"/>
      <c r="E148" s="23"/>
      <c r="F148" s="23"/>
      <c r="G148" s="23"/>
      <c r="H148" s="21"/>
      <c r="I148" s="21"/>
      <c r="J148" s="21"/>
      <c r="K148" s="21"/>
      <c r="L148" s="21"/>
      <c r="M148" s="21"/>
      <c r="N148" s="21"/>
      <c r="O148" s="21"/>
      <c r="P148" s="74" t="str">
        <f t="shared" si="10"/>
        <v/>
      </c>
      <c r="Q148" s="115"/>
      <c r="R148" s="115"/>
      <c r="S148" s="21"/>
      <c r="T148" s="21"/>
      <c r="U148" s="25"/>
      <c r="V148" s="21"/>
      <c r="W148" s="21"/>
      <c r="X148" s="22"/>
      <c r="Y148" s="226"/>
    </row>
    <row r="149" spans="1:26" s="145" customFormat="1" ht="69" hidden="1" customHeight="1" x14ac:dyDescent="0.25">
      <c r="A149" s="259" t="s">
        <v>148</v>
      </c>
      <c r="B149" s="276" t="s">
        <v>153</v>
      </c>
      <c r="C149" s="135" t="s">
        <v>168</v>
      </c>
      <c r="D149" s="119"/>
      <c r="E149" s="119"/>
      <c r="F149" s="119"/>
      <c r="G149" s="119"/>
      <c r="H149" s="120">
        <f>I149+J149+K149</f>
        <v>0</v>
      </c>
      <c r="I149" s="136"/>
      <c r="J149" s="136">
        <v>0</v>
      </c>
      <c r="K149" s="136">
        <v>0</v>
      </c>
      <c r="L149" s="120">
        <f>M149+N149+O149</f>
        <v>0</v>
      </c>
      <c r="M149" s="136"/>
      <c r="N149" s="136">
        <v>0</v>
      </c>
      <c r="O149" s="136">
        <v>0</v>
      </c>
      <c r="P149" s="74" t="str">
        <f t="shared" si="10"/>
        <v/>
      </c>
      <c r="Q149" s="115"/>
      <c r="R149" s="115"/>
      <c r="S149" s="123"/>
      <c r="T149" s="123"/>
      <c r="U149" s="126"/>
      <c r="V149" s="21"/>
      <c r="W149" s="21"/>
      <c r="X149" s="131"/>
      <c r="Y149" s="151"/>
    </row>
    <row r="150" spans="1:26" s="145" customFormat="1" ht="69" hidden="1" customHeight="1" x14ac:dyDescent="0.25">
      <c r="A150" s="260"/>
      <c r="B150" s="277"/>
      <c r="C150" s="135" t="s">
        <v>169</v>
      </c>
      <c r="D150" s="119"/>
      <c r="E150" s="119"/>
      <c r="F150" s="119"/>
      <c r="G150" s="119"/>
      <c r="H150" s="120">
        <f t="shared" ref="H150:H158" si="78">I150+J150+K150</f>
        <v>0</v>
      </c>
      <c r="I150" s="136"/>
      <c r="J150" s="136">
        <v>0</v>
      </c>
      <c r="K150" s="136">
        <v>0</v>
      </c>
      <c r="L150" s="120">
        <f t="shared" ref="L150:L158" si="79">M150+N150+O150</f>
        <v>0</v>
      </c>
      <c r="M150" s="136"/>
      <c r="N150" s="136">
        <v>0</v>
      </c>
      <c r="O150" s="136">
        <v>0</v>
      </c>
      <c r="P150" s="74" t="str">
        <f t="shared" si="10"/>
        <v/>
      </c>
      <c r="Q150" s="81"/>
      <c r="R150" s="81"/>
      <c r="S150" s="124"/>
      <c r="T150" s="124"/>
      <c r="U150" s="127"/>
      <c r="V150" s="21"/>
      <c r="W150" s="21"/>
      <c r="X150" s="132"/>
      <c r="Y150" s="129"/>
    </row>
    <row r="151" spans="1:26" s="145" customFormat="1" ht="69" hidden="1" customHeight="1" x14ac:dyDescent="0.25">
      <c r="A151" s="260"/>
      <c r="B151" s="277"/>
      <c r="C151" s="135" t="s">
        <v>170</v>
      </c>
      <c r="D151" s="119"/>
      <c r="E151" s="119"/>
      <c r="F151" s="119"/>
      <c r="G151" s="119"/>
      <c r="H151" s="120">
        <f t="shared" si="78"/>
        <v>0</v>
      </c>
      <c r="I151" s="136"/>
      <c r="J151" s="136">
        <v>0</v>
      </c>
      <c r="K151" s="136">
        <v>0</v>
      </c>
      <c r="L151" s="120">
        <f t="shared" si="79"/>
        <v>0</v>
      </c>
      <c r="M151" s="136"/>
      <c r="N151" s="136">
        <v>0</v>
      </c>
      <c r="O151" s="136">
        <v>0</v>
      </c>
      <c r="P151" s="74" t="str">
        <f t="shared" si="10"/>
        <v/>
      </c>
      <c r="Q151" s="81"/>
      <c r="R151" s="81"/>
      <c r="S151" s="124"/>
      <c r="T151" s="124"/>
      <c r="U151" s="127"/>
      <c r="V151" s="21"/>
      <c r="W151" s="21"/>
      <c r="X151" s="132"/>
      <c r="Y151" s="129"/>
    </row>
    <row r="152" spans="1:26" s="145" customFormat="1" ht="69" hidden="1" customHeight="1" x14ac:dyDescent="0.25">
      <c r="A152" s="261"/>
      <c r="B152" s="278"/>
      <c r="C152" s="219" t="s">
        <v>147</v>
      </c>
      <c r="D152" s="23"/>
      <c r="E152" s="23"/>
      <c r="F152" s="23"/>
      <c r="G152" s="23"/>
      <c r="H152" s="120">
        <f t="shared" si="78"/>
        <v>0</v>
      </c>
      <c r="I152" s="21"/>
      <c r="J152" s="21">
        <v>0</v>
      </c>
      <c r="K152" s="21">
        <v>0</v>
      </c>
      <c r="L152" s="120">
        <f t="shared" si="79"/>
        <v>0</v>
      </c>
      <c r="M152" s="21"/>
      <c r="N152" s="21">
        <v>0</v>
      </c>
      <c r="O152" s="21">
        <v>0</v>
      </c>
      <c r="P152" s="74" t="str">
        <f t="shared" si="10"/>
        <v/>
      </c>
      <c r="Q152" s="81"/>
      <c r="R152" s="81"/>
      <c r="S152" s="124"/>
      <c r="T152" s="124"/>
      <c r="U152" s="127"/>
      <c r="V152" s="21"/>
      <c r="W152" s="21"/>
      <c r="X152" s="132"/>
      <c r="Y152" s="129"/>
    </row>
    <row r="153" spans="1:26" s="145" customFormat="1" ht="66.75" hidden="1" customHeight="1" x14ac:dyDescent="0.25">
      <c r="A153" s="216" t="s">
        <v>126</v>
      </c>
      <c r="B153" s="111" t="s">
        <v>161</v>
      </c>
      <c r="C153" s="135" t="s">
        <v>167</v>
      </c>
      <c r="D153" s="119"/>
      <c r="E153" s="119"/>
      <c r="F153" s="119"/>
      <c r="G153" s="119"/>
      <c r="H153" s="120">
        <f t="shared" si="78"/>
        <v>0</v>
      </c>
      <c r="I153" s="136"/>
      <c r="J153" s="136">
        <v>0</v>
      </c>
      <c r="K153" s="136">
        <v>0</v>
      </c>
      <c r="L153" s="120">
        <f t="shared" si="79"/>
        <v>0</v>
      </c>
      <c r="M153" s="136"/>
      <c r="N153" s="136">
        <v>0</v>
      </c>
      <c r="O153" s="136">
        <v>0</v>
      </c>
      <c r="P153" s="74" t="str">
        <f t="shared" si="10"/>
        <v/>
      </c>
      <c r="Q153" s="82"/>
      <c r="R153" s="82"/>
      <c r="S153" s="125"/>
      <c r="T153" s="125"/>
      <c r="U153" s="128"/>
      <c r="V153" s="21"/>
      <c r="W153" s="21"/>
      <c r="X153" s="133"/>
      <c r="Y153" s="130"/>
    </row>
    <row r="154" spans="1:26" s="145" customFormat="1" ht="53.25" hidden="1" customHeight="1" x14ac:dyDescent="0.25">
      <c r="A154" s="259" t="s">
        <v>59</v>
      </c>
      <c r="B154" s="276" t="s">
        <v>154</v>
      </c>
      <c r="C154" s="219" t="s">
        <v>149</v>
      </c>
      <c r="D154" s="23"/>
      <c r="E154" s="23"/>
      <c r="F154" s="23"/>
      <c r="G154" s="23"/>
      <c r="H154" s="120">
        <f t="shared" si="78"/>
        <v>0</v>
      </c>
      <c r="I154" s="21"/>
      <c r="J154" s="21">
        <v>0</v>
      </c>
      <c r="K154" s="21">
        <v>0</v>
      </c>
      <c r="L154" s="120">
        <f t="shared" si="79"/>
        <v>0</v>
      </c>
      <c r="M154" s="21"/>
      <c r="N154" s="21">
        <v>0</v>
      </c>
      <c r="O154" s="21">
        <v>0</v>
      </c>
      <c r="P154" s="74" t="str">
        <f t="shared" si="10"/>
        <v/>
      </c>
      <c r="Q154" s="81"/>
      <c r="R154" s="81"/>
      <c r="S154" s="124"/>
      <c r="T154" s="124"/>
      <c r="U154" s="127"/>
      <c r="V154" s="215"/>
      <c r="W154" s="215"/>
      <c r="X154" s="132"/>
      <c r="Y154" s="129"/>
    </row>
    <row r="155" spans="1:26" s="145" customFormat="1" ht="42" hidden="1" customHeight="1" x14ac:dyDescent="0.25">
      <c r="A155" s="260"/>
      <c r="B155" s="277"/>
      <c r="C155" s="219" t="s">
        <v>150</v>
      </c>
      <c r="D155" s="23"/>
      <c r="E155" s="23"/>
      <c r="F155" s="23"/>
      <c r="G155" s="23"/>
      <c r="H155" s="120">
        <f t="shared" si="78"/>
        <v>0</v>
      </c>
      <c r="I155" s="21"/>
      <c r="J155" s="21">
        <v>0</v>
      </c>
      <c r="K155" s="21">
        <v>0</v>
      </c>
      <c r="L155" s="120">
        <f t="shared" si="79"/>
        <v>0</v>
      </c>
      <c r="M155" s="21"/>
      <c r="N155" s="21">
        <v>0</v>
      </c>
      <c r="O155" s="21">
        <v>0</v>
      </c>
      <c r="P155" s="74" t="str">
        <f t="shared" si="10"/>
        <v/>
      </c>
      <c r="Q155" s="81"/>
      <c r="R155" s="81"/>
      <c r="S155" s="124"/>
      <c r="T155" s="124"/>
      <c r="U155" s="127"/>
      <c r="V155" s="21"/>
      <c r="W155" s="21"/>
      <c r="X155" s="132"/>
      <c r="Y155" s="129"/>
    </row>
    <row r="156" spans="1:26" s="145" customFormat="1" ht="34.5" hidden="1" customHeight="1" x14ac:dyDescent="0.25">
      <c r="A156" s="260"/>
      <c r="B156" s="277"/>
      <c r="C156" s="219" t="s">
        <v>151</v>
      </c>
      <c r="D156" s="23"/>
      <c r="E156" s="23"/>
      <c r="F156" s="23"/>
      <c r="G156" s="23"/>
      <c r="H156" s="120">
        <f t="shared" si="78"/>
        <v>0</v>
      </c>
      <c r="I156" s="21"/>
      <c r="J156" s="21">
        <v>0</v>
      </c>
      <c r="K156" s="21">
        <v>0</v>
      </c>
      <c r="L156" s="120">
        <f t="shared" si="79"/>
        <v>0</v>
      </c>
      <c r="M156" s="21"/>
      <c r="N156" s="21">
        <v>0</v>
      </c>
      <c r="O156" s="21">
        <v>0</v>
      </c>
      <c r="P156" s="74" t="str">
        <f t="shared" si="10"/>
        <v/>
      </c>
      <c r="Q156" s="81"/>
      <c r="R156" s="81"/>
      <c r="S156" s="124"/>
      <c r="T156" s="124"/>
      <c r="U156" s="127"/>
      <c r="V156" s="21"/>
      <c r="W156" s="21"/>
      <c r="X156" s="132"/>
      <c r="Y156" s="129"/>
    </row>
    <row r="157" spans="1:26" s="145" customFormat="1" ht="87" hidden="1" customHeight="1" x14ac:dyDescent="0.25">
      <c r="A157" s="260"/>
      <c r="B157" s="277"/>
      <c r="C157" s="135" t="s">
        <v>166</v>
      </c>
      <c r="D157" s="119"/>
      <c r="E157" s="119"/>
      <c r="F157" s="119"/>
      <c r="G157" s="119"/>
      <c r="H157" s="120">
        <f t="shared" si="78"/>
        <v>0</v>
      </c>
      <c r="I157" s="136"/>
      <c r="J157" s="136">
        <v>0</v>
      </c>
      <c r="K157" s="136">
        <v>0</v>
      </c>
      <c r="L157" s="120">
        <f t="shared" si="79"/>
        <v>0</v>
      </c>
      <c r="M157" s="136"/>
      <c r="N157" s="136">
        <v>0</v>
      </c>
      <c r="O157" s="136">
        <v>0</v>
      </c>
      <c r="P157" s="74" t="str">
        <f t="shared" si="10"/>
        <v/>
      </c>
      <c r="Q157" s="81"/>
      <c r="R157" s="81"/>
      <c r="S157" s="124"/>
      <c r="T157" s="124"/>
      <c r="U157" s="127"/>
      <c r="V157" s="21"/>
      <c r="W157" s="21"/>
      <c r="X157" s="132"/>
      <c r="Y157" s="129"/>
    </row>
    <row r="158" spans="1:26" s="145" customFormat="1" ht="54" hidden="1" customHeight="1" x14ac:dyDescent="0.25">
      <c r="A158" s="261"/>
      <c r="B158" s="278"/>
      <c r="C158" s="219" t="s">
        <v>152</v>
      </c>
      <c r="D158" s="23"/>
      <c r="E158" s="23"/>
      <c r="F158" s="23"/>
      <c r="G158" s="23"/>
      <c r="H158" s="120">
        <f t="shared" si="78"/>
        <v>0</v>
      </c>
      <c r="I158" s="21"/>
      <c r="J158" s="21">
        <v>0</v>
      </c>
      <c r="K158" s="21">
        <v>0</v>
      </c>
      <c r="L158" s="120">
        <f t="shared" si="79"/>
        <v>0</v>
      </c>
      <c r="M158" s="21"/>
      <c r="N158" s="21">
        <v>0</v>
      </c>
      <c r="O158" s="21">
        <v>0</v>
      </c>
      <c r="P158" s="74" t="str">
        <f t="shared" si="10"/>
        <v/>
      </c>
      <c r="Q158" s="82"/>
      <c r="R158" s="82"/>
      <c r="S158" s="125"/>
      <c r="T158" s="125"/>
      <c r="U158" s="128"/>
      <c r="V158" s="21"/>
      <c r="W158" s="21"/>
      <c r="X158" s="133"/>
      <c r="Y158" s="130"/>
    </row>
    <row r="159" spans="1:26" s="153" customFormat="1" ht="29.25" customHeight="1" x14ac:dyDescent="0.25">
      <c r="A159" s="247" t="s">
        <v>136</v>
      </c>
      <c r="B159" s="287" t="s">
        <v>140</v>
      </c>
      <c r="C159" s="44" t="s">
        <v>30</v>
      </c>
      <c r="D159" s="98"/>
      <c r="E159" s="98"/>
      <c r="F159" s="98"/>
      <c r="G159" s="98"/>
      <c r="H159" s="45">
        <f>H160</f>
        <v>0</v>
      </c>
      <c r="I159" s="45">
        <f t="shared" ref="I159" si="80">I160</f>
        <v>0</v>
      </c>
      <c r="J159" s="45">
        <f t="shared" ref="J159" si="81">J160</f>
        <v>0</v>
      </c>
      <c r="K159" s="45">
        <f t="shared" ref="K159" si="82">K160</f>
        <v>0</v>
      </c>
      <c r="L159" s="45">
        <f t="shared" ref="L159" si="83">L160</f>
        <v>0</v>
      </c>
      <c r="M159" s="45">
        <f t="shared" ref="M159" si="84">M160</f>
        <v>0</v>
      </c>
      <c r="N159" s="45">
        <f t="shared" ref="N159" si="85">N160</f>
        <v>0</v>
      </c>
      <c r="O159" s="45">
        <f t="shared" ref="O159" si="86">O160</f>
        <v>0</v>
      </c>
      <c r="P159" s="74" t="str">
        <f t="shared" si="10"/>
        <v/>
      </c>
      <c r="Q159" s="287" t="s">
        <v>255</v>
      </c>
      <c r="R159" s="287" t="s">
        <v>256</v>
      </c>
      <c r="S159" s="45">
        <f>S160</f>
        <v>0</v>
      </c>
      <c r="T159" s="45">
        <f t="shared" ref="T159:X159" si="87">T160</f>
        <v>0</v>
      </c>
      <c r="U159" s="45">
        <f t="shared" si="87"/>
        <v>0</v>
      </c>
      <c r="V159" s="45">
        <f t="shared" si="87"/>
        <v>0</v>
      </c>
      <c r="W159" s="45">
        <f t="shared" si="87"/>
        <v>0</v>
      </c>
      <c r="X159" s="53">
        <f t="shared" si="87"/>
        <v>0</v>
      </c>
      <c r="Y159" s="152"/>
      <c r="Z159" s="145"/>
    </row>
    <row r="160" spans="1:26" s="145" customFormat="1" ht="155.25" customHeight="1" x14ac:dyDescent="0.25">
      <c r="A160" s="248"/>
      <c r="B160" s="288"/>
      <c r="C160" s="234" t="s">
        <v>35</v>
      </c>
      <c r="D160" s="23"/>
      <c r="E160" s="23"/>
      <c r="F160" s="23"/>
      <c r="G160" s="23"/>
      <c r="H160" s="21">
        <f>I160+J160+K160</f>
        <v>0</v>
      </c>
      <c r="I160" s="21">
        <v>0</v>
      </c>
      <c r="J160" s="21">
        <v>0</v>
      </c>
      <c r="K160" s="21">
        <v>0</v>
      </c>
      <c r="L160" s="21">
        <f>M160+N160+O160</f>
        <v>0</v>
      </c>
      <c r="M160" s="21">
        <v>0</v>
      </c>
      <c r="N160" s="21">
        <v>0</v>
      </c>
      <c r="O160" s="21">
        <v>0</v>
      </c>
      <c r="P160" s="74" t="str">
        <f t="shared" si="10"/>
        <v/>
      </c>
      <c r="Q160" s="288"/>
      <c r="R160" s="288"/>
      <c r="S160" s="21"/>
      <c r="T160" s="21"/>
      <c r="U160" s="25"/>
      <c r="V160" s="21"/>
      <c r="W160" s="21"/>
      <c r="X160" s="22"/>
      <c r="Y160" s="226"/>
    </row>
    <row r="161" spans="1:47" s="145" customFormat="1" ht="25.5" customHeight="1" x14ac:dyDescent="0.25">
      <c r="A161" s="247" t="s">
        <v>201</v>
      </c>
      <c r="B161" s="287" t="s">
        <v>213</v>
      </c>
      <c r="C161" s="44" t="s">
        <v>30</v>
      </c>
      <c r="D161" s="158"/>
      <c r="E161" s="158"/>
      <c r="F161" s="158"/>
      <c r="G161" s="158"/>
      <c r="H161" s="45">
        <f>H162</f>
        <v>2305334.52</v>
      </c>
      <c r="I161" s="45">
        <f t="shared" ref="I161:O161" si="88">I162</f>
        <v>0</v>
      </c>
      <c r="J161" s="45">
        <f t="shared" si="88"/>
        <v>2303029.1800000002</v>
      </c>
      <c r="K161" s="45">
        <f t="shared" si="88"/>
        <v>2305.34</v>
      </c>
      <c r="L161" s="45">
        <f t="shared" si="88"/>
        <v>2212860.11</v>
      </c>
      <c r="M161" s="45">
        <f t="shared" si="88"/>
        <v>0</v>
      </c>
      <c r="N161" s="45">
        <f t="shared" si="88"/>
        <v>2210647.25</v>
      </c>
      <c r="O161" s="45">
        <f t="shared" si="88"/>
        <v>2212.86</v>
      </c>
      <c r="P161" s="76">
        <f t="shared" si="10"/>
        <v>95.988677166036624</v>
      </c>
      <c r="Q161" s="287" t="s">
        <v>222</v>
      </c>
      <c r="R161" s="253" t="s">
        <v>257</v>
      </c>
      <c r="S161" s="45">
        <f>S162</f>
        <v>2305334.52</v>
      </c>
      <c r="T161" s="45">
        <f t="shared" ref="T161:X161" si="89">T162</f>
        <v>2212860.3199999998</v>
      </c>
      <c r="U161" s="45">
        <f t="shared" si="89"/>
        <v>0</v>
      </c>
      <c r="V161" s="45">
        <f t="shared" si="89"/>
        <v>0</v>
      </c>
      <c r="W161" s="45">
        <f t="shared" si="89"/>
        <v>0</v>
      </c>
      <c r="X161" s="114">
        <f t="shared" si="89"/>
        <v>9</v>
      </c>
      <c r="Y161" s="184"/>
    </row>
    <row r="162" spans="1:47" s="145" customFormat="1" ht="123" customHeight="1" x14ac:dyDescent="0.25">
      <c r="A162" s="248"/>
      <c r="B162" s="288"/>
      <c r="C162" s="234" t="s">
        <v>35</v>
      </c>
      <c r="D162" s="23"/>
      <c r="E162" s="23"/>
      <c r="F162" s="23"/>
      <c r="G162" s="23"/>
      <c r="H162" s="21">
        <f>I162+J162+K162</f>
        <v>2305334.52</v>
      </c>
      <c r="I162" s="21">
        <v>0</v>
      </c>
      <c r="J162" s="21">
        <v>2303029.1800000002</v>
      </c>
      <c r="K162" s="21">
        <v>2305.34</v>
      </c>
      <c r="L162" s="21">
        <f>M162+N162+O162</f>
        <v>2212860.11</v>
      </c>
      <c r="M162" s="21">
        <v>0</v>
      </c>
      <c r="N162" s="21">
        <v>2210647.25</v>
      </c>
      <c r="O162" s="21">
        <v>2212.86</v>
      </c>
      <c r="P162" s="74">
        <f t="shared" ref="P162" si="90">IF(H162=0,"",L162/H162*100)</f>
        <v>95.988677166036624</v>
      </c>
      <c r="Q162" s="288"/>
      <c r="R162" s="254"/>
      <c r="S162" s="21">
        <v>2305334.52</v>
      </c>
      <c r="T162" s="21">
        <v>2212860.3199999998</v>
      </c>
      <c r="U162" s="25">
        <v>0</v>
      </c>
      <c r="V162" s="21"/>
      <c r="W162" s="21"/>
      <c r="X162" s="22">
        <v>9</v>
      </c>
      <c r="Y162" s="226" t="s">
        <v>267</v>
      </c>
    </row>
    <row r="163" spans="1:47" s="145" customFormat="1" ht="66" customHeight="1" x14ac:dyDescent="0.25">
      <c r="A163" s="217">
        <v>2</v>
      </c>
      <c r="B163" s="218" t="s">
        <v>55</v>
      </c>
      <c r="C163" s="198"/>
      <c r="D163" s="23">
        <v>42736</v>
      </c>
      <c r="E163" s="23">
        <v>43100</v>
      </c>
      <c r="F163" s="23">
        <v>42736</v>
      </c>
      <c r="G163" s="23">
        <v>43100</v>
      </c>
      <c r="H163" s="21">
        <f>I163+J163+K163</f>
        <v>215670.83</v>
      </c>
      <c r="I163" s="21">
        <f t="shared" ref="I163:K163" si="91">I164+I166+I168</f>
        <v>0</v>
      </c>
      <c r="J163" s="21">
        <f t="shared" si="91"/>
        <v>205698.83</v>
      </c>
      <c r="K163" s="21">
        <f t="shared" si="91"/>
        <v>9972</v>
      </c>
      <c r="L163" s="21">
        <f>M163+N163+O163</f>
        <v>214588.90999999997</v>
      </c>
      <c r="M163" s="21">
        <f>M164+M166+M168</f>
        <v>0</v>
      </c>
      <c r="N163" s="21">
        <f t="shared" ref="N163:O163" si="92">N164+N166+N168</f>
        <v>205698.83</v>
      </c>
      <c r="O163" s="21">
        <f t="shared" si="92"/>
        <v>8890.08</v>
      </c>
      <c r="P163" s="74">
        <f t="shared" si="10"/>
        <v>99.498346623880479</v>
      </c>
      <c r="Q163" s="210"/>
      <c r="R163" s="210"/>
      <c r="S163" s="21">
        <f>S164+S166+S168</f>
        <v>215668.83</v>
      </c>
      <c r="T163" s="21">
        <f t="shared" ref="T163:X163" si="93">T164+T166+T168</f>
        <v>215187.84</v>
      </c>
      <c r="U163" s="21">
        <f t="shared" si="93"/>
        <v>0</v>
      </c>
      <c r="V163" s="21">
        <f t="shared" si="93"/>
        <v>0</v>
      </c>
      <c r="W163" s="21">
        <f t="shared" si="93"/>
        <v>0</v>
      </c>
      <c r="X163" s="22">
        <f t="shared" si="93"/>
        <v>10</v>
      </c>
      <c r="Y163" s="210"/>
    </row>
    <row r="164" spans="1:47" s="145" customFormat="1" ht="26.25" customHeight="1" outlineLevel="1" x14ac:dyDescent="0.25">
      <c r="A164" s="274" t="s">
        <v>56</v>
      </c>
      <c r="B164" s="273" t="s">
        <v>57</v>
      </c>
      <c r="C164" s="60" t="s">
        <v>30</v>
      </c>
      <c r="D164" s="61"/>
      <c r="E164" s="61"/>
      <c r="F164" s="61"/>
      <c r="G164" s="61"/>
      <c r="H164" s="62">
        <f>H165</f>
        <v>205698.83</v>
      </c>
      <c r="I164" s="62">
        <f t="shared" ref="I164:N164" si="94">I165</f>
        <v>0</v>
      </c>
      <c r="J164" s="62">
        <f t="shared" si="94"/>
        <v>205698.83</v>
      </c>
      <c r="K164" s="62">
        <f t="shared" si="94"/>
        <v>0</v>
      </c>
      <c r="L164" s="62">
        <f>L165</f>
        <v>205698.83</v>
      </c>
      <c r="M164" s="62">
        <f t="shared" si="94"/>
        <v>0</v>
      </c>
      <c r="N164" s="62">
        <f t="shared" si="94"/>
        <v>205698.83</v>
      </c>
      <c r="O164" s="62">
        <f t="shared" ref="O164" si="95">O165</f>
        <v>0</v>
      </c>
      <c r="P164" s="79">
        <f t="shared" si="10"/>
        <v>100</v>
      </c>
      <c r="Q164" s="250" t="s">
        <v>215</v>
      </c>
      <c r="R164" s="250" t="s">
        <v>215</v>
      </c>
      <c r="S164" s="262">
        <v>205698.83</v>
      </c>
      <c r="T164" s="262">
        <v>205698.83</v>
      </c>
      <c r="U164" s="289">
        <v>0</v>
      </c>
      <c r="V164" s="21"/>
      <c r="W164" s="21"/>
      <c r="X164" s="291">
        <v>1</v>
      </c>
      <c r="Y164" s="240" t="s">
        <v>31</v>
      </c>
    </row>
    <row r="165" spans="1:47" s="145" customFormat="1" ht="242.25" customHeight="1" outlineLevel="1" collapsed="1" x14ac:dyDescent="0.25">
      <c r="A165" s="274"/>
      <c r="B165" s="273"/>
      <c r="C165" s="24" t="s">
        <v>58</v>
      </c>
      <c r="D165" s="23">
        <v>42736</v>
      </c>
      <c r="E165" s="23">
        <v>43100</v>
      </c>
      <c r="F165" s="23">
        <v>42736</v>
      </c>
      <c r="G165" s="23">
        <v>43100</v>
      </c>
      <c r="H165" s="21">
        <f>I165+J165+K165</f>
        <v>205698.83</v>
      </c>
      <c r="I165" s="21">
        <v>0</v>
      </c>
      <c r="J165" s="21">
        <v>205698.83</v>
      </c>
      <c r="K165" s="21">
        <v>0</v>
      </c>
      <c r="L165" s="21">
        <f>M165+N165+O165</f>
        <v>205698.83</v>
      </c>
      <c r="M165" s="21">
        <v>0</v>
      </c>
      <c r="N165" s="21">
        <v>205698.83</v>
      </c>
      <c r="O165" s="21">
        <v>0</v>
      </c>
      <c r="P165" s="74">
        <f t="shared" si="10"/>
        <v>100</v>
      </c>
      <c r="Q165" s="251"/>
      <c r="R165" s="251"/>
      <c r="S165" s="264"/>
      <c r="T165" s="264"/>
      <c r="U165" s="290"/>
      <c r="V165" s="21"/>
      <c r="W165" s="21"/>
      <c r="X165" s="292"/>
      <c r="Y165" s="241"/>
    </row>
    <row r="166" spans="1:47" s="145" customFormat="1" ht="24.95" customHeight="1" outlineLevel="1" x14ac:dyDescent="0.25">
      <c r="A166" s="274" t="s">
        <v>193</v>
      </c>
      <c r="B166" s="273" t="s">
        <v>137</v>
      </c>
      <c r="C166" s="60" t="s">
        <v>30</v>
      </c>
      <c r="D166" s="61"/>
      <c r="E166" s="61"/>
      <c r="F166" s="61"/>
      <c r="G166" s="61"/>
      <c r="H166" s="62">
        <f>H167</f>
        <v>3152</v>
      </c>
      <c r="I166" s="62">
        <f t="shared" ref="I166:O166" si="96">I167</f>
        <v>0</v>
      </c>
      <c r="J166" s="62">
        <f t="shared" si="96"/>
        <v>0</v>
      </c>
      <c r="K166" s="62">
        <f t="shared" si="96"/>
        <v>3152</v>
      </c>
      <c r="L166" s="45">
        <f t="shared" si="96"/>
        <v>2070.25</v>
      </c>
      <c r="M166" s="45">
        <f t="shared" si="96"/>
        <v>0</v>
      </c>
      <c r="N166" s="45">
        <f t="shared" si="96"/>
        <v>0</v>
      </c>
      <c r="O166" s="45">
        <f t="shared" si="96"/>
        <v>2070.25</v>
      </c>
      <c r="P166" s="76">
        <f t="shared" si="10"/>
        <v>65.680520304568518</v>
      </c>
      <c r="Q166" s="273" t="s">
        <v>224</v>
      </c>
      <c r="R166" s="273" t="s">
        <v>224</v>
      </c>
      <c r="S166" s="289">
        <f>2071.5+1078.5</f>
        <v>3150</v>
      </c>
      <c r="T166" s="289">
        <f>2069.01+600</f>
        <v>2669.01</v>
      </c>
      <c r="U166" s="289">
        <v>0</v>
      </c>
      <c r="V166" s="21"/>
      <c r="W166" s="21"/>
      <c r="X166" s="240">
        <v>8</v>
      </c>
      <c r="Y166" s="240" t="s">
        <v>267</v>
      </c>
    </row>
    <row r="167" spans="1:47" s="153" customFormat="1" ht="127.5" customHeight="1" outlineLevel="1" x14ac:dyDescent="0.25">
      <c r="A167" s="274"/>
      <c r="B167" s="273"/>
      <c r="C167" s="234" t="s">
        <v>58</v>
      </c>
      <c r="D167" s="33">
        <v>42736</v>
      </c>
      <c r="E167" s="33">
        <v>43100</v>
      </c>
      <c r="F167" s="33">
        <v>42736</v>
      </c>
      <c r="G167" s="33">
        <v>43100</v>
      </c>
      <c r="H167" s="21">
        <f>I167+J167+K167</f>
        <v>3152</v>
      </c>
      <c r="I167" s="21">
        <v>0</v>
      </c>
      <c r="J167" s="21">
        <v>0</v>
      </c>
      <c r="K167" s="21">
        <v>3152</v>
      </c>
      <c r="L167" s="21">
        <f>M167+N167+O167</f>
        <v>2070.25</v>
      </c>
      <c r="M167" s="21">
        <v>0</v>
      </c>
      <c r="N167" s="21">
        <v>0</v>
      </c>
      <c r="O167" s="21">
        <v>2070.25</v>
      </c>
      <c r="P167" s="74">
        <f t="shared" si="10"/>
        <v>65.680520304568518</v>
      </c>
      <c r="Q167" s="273"/>
      <c r="R167" s="273"/>
      <c r="S167" s="290"/>
      <c r="T167" s="290"/>
      <c r="U167" s="290"/>
      <c r="V167" s="21"/>
      <c r="W167" s="21"/>
      <c r="X167" s="241"/>
      <c r="Y167" s="241"/>
      <c r="Z167" s="145"/>
      <c r="AA167" s="145"/>
      <c r="AB167" s="145"/>
      <c r="AC167" s="145"/>
      <c r="AD167" s="145"/>
      <c r="AE167" s="145"/>
      <c r="AF167" s="145"/>
      <c r="AG167" s="145"/>
      <c r="AH167" s="145"/>
      <c r="AI167" s="145"/>
      <c r="AJ167" s="145"/>
      <c r="AK167" s="145"/>
      <c r="AL167" s="145"/>
      <c r="AM167" s="145"/>
      <c r="AN167" s="145"/>
      <c r="AO167" s="145"/>
      <c r="AP167" s="145"/>
      <c r="AQ167" s="145"/>
      <c r="AR167" s="145"/>
      <c r="AS167" s="145"/>
      <c r="AT167" s="145"/>
      <c r="AU167" s="145"/>
    </row>
    <row r="168" spans="1:47" s="145" customFormat="1" ht="24.95" customHeight="1" outlineLevel="1" x14ac:dyDescent="0.25">
      <c r="A168" s="274" t="s">
        <v>194</v>
      </c>
      <c r="B168" s="273" t="s">
        <v>139</v>
      </c>
      <c r="C168" s="60" t="s">
        <v>30</v>
      </c>
      <c r="D168" s="61"/>
      <c r="E168" s="61"/>
      <c r="F168" s="61"/>
      <c r="G168" s="61"/>
      <c r="H168" s="62">
        <f>H169</f>
        <v>6820</v>
      </c>
      <c r="I168" s="62">
        <f t="shared" ref="I168:O168" si="97">I169</f>
        <v>0</v>
      </c>
      <c r="J168" s="62">
        <f t="shared" si="97"/>
        <v>0</v>
      </c>
      <c r="K168" s="62">
        <f t="shared" si="97"/>
        <v>6820</v>
      </c>
      <c r="L168" s="62">
        <f t="shared" si="97"/>
        <v>6819.83</v>
      </c>
      <c r="M168" s="62">
        <f t="shared" si="97"/>
        <v>0</v>
      </c>
      <c r="N168" s="62">
        <f t="shared" si="97"/>
        <v>0</v>
      </c>
      <c r="O168" s="62">
        <f t="shared" si="97"/>
        <v>6819.83</v>
      </c>
      <c r="P168" s="79">
        <f t="shared" ref="P168:P169" si="98">IF(H168=0,"",L168/H168*100)</f>
        <v>99.997507331378301</v>
      </c>
      <c r="Q168" s="273" t="s">
        <v>216</v>
      </c>
      <c r="R168" s="273" t="s">
        <v>216</v>
      </c>
      <c r="S168" s="289">
        <v>6820</v>
      </c>
      <c r="T168" s="289">
        <v>6820</v>
      </c>
      <c r="U168" s="289">
        <v>0</v>
      </c>
      <c r="V168" s="21"/>
      <c r="W168" s="21"/>
      <c r="X168" s="240">
        <v>1</v>
      </c>
      <c r="Y168" s="240" t="s">
        <v>31</v>
      </c>
    </row>
    <row r="169" spans="1:47" s="153" customFormat="1" ht="83.25" customHeight="1" outlineLevel="1" x14ac:dyDescent="0.25">
      <c r="A169" s="274"/>
      <c r="B169" s="273"/>
      <c r="C169" s="234" t="s">
        <v>58</v>
      </c>
      <c r="D169" s="33">
        <v>42736</v>
      </c>
      <c r="E169" s="33">
        <v>43100</v>
      </c>
      <c r="F169" s="33">
        <v>42736</v>
      </c>
      <c r="G169" s="33">
        <v>43100</v>
      </c>
      <c r="H169" s="21">
        <f>I169+J169+K169</f>
        <v>6820</v>
      </c>
      <c r="I169" s="21">
        <v>0</v>
      </c>
      <c r="J169" s="21">
        <v>0</v>
      </c>
      <c r="K169" s="21">
        <v>6820</v>
      </c>
      <c r="L169" s="21">
        <f>M169+N169+O169</f>
        <v>6819.83</v>
      </c>
      <c r="M169" s="21">
        <v>0</v>
      </c>
      <c r="N169" s="21">
        <v>0</v>
      </c>
      <c r="O169" s="21">
        <v>6819.83</v>
      </c>
      <c r="P169" s="74">
        <f t="shared" si="98"/>
        <v>99.997507331378301</v>
      </c>
      <c r="Q169" s="273"/>
      <c r="R169" s="273"/>
      <c r="S169" s="290"/>
      <c r="T169" s="290"/>
      <c r="U169" s="290"/>
      <c r="V169" s="21"/>
      <c r="W169" s="21"/>
      <c r="X169" s="241"/>
      <c r="Y169" s="241"/>
      <c r="Z169" s="145"/>
      <c r="AA169" s="145"/>
      <c r="AB169" s="145"/>
      <c r="AC169" s="145"/>
      <c r="AD169" s="145"/>
      <c r="AE169" s="145"/>
      <c r="AF169" s="145"/>
      <c r="AG169" s="145"/>
      <c r="AH169" s="145"/>
      <c r="AI169" s="145"/>
      <c r="AJ169" s="145"/>
      <c r="AK169" s="145"/>
      <c r="AL169" s="145"/>
      <c r="AM169" s="145"/>
      <c r="AN169" s="145"/>
      <c r="AO169" s="145"/>
      <c r="AP169" s="145"/>
      <c r="AQ169" s="145"/>
      <c r="AR169" s="145"/>
      <c r="AS169" s="145"/>
      <c r="AT169" s="145"/>
      <c r="AU169" s="145"/>
    </row>
    <row r="170" spans="1:47" s="153" customFormat="1" ht="24.95" hidden="1" customHeight="1" x14ac:dyDescent="0.25">
      <c r="A170" s="272" t="s">
        <v>138</v>
      </c>
      <c r="B170" s="273" t="s">
        <v>131</v>
      </c>
      <c r="C170" s="101" t="s">
        <v>30</v>
      </c>
      <c r="D170" s="61"/>
      <c r="E170" s="61"/>
      <c r="F170" s="61"/>
      <c r="G170" s="61"/>
      <c r="H170" s="62">
        <f>H171</f>
        <v>0</v>
      </c>
      <c r="I170" s="62">
        <f t="shared" ref="I170:K170" si="99">I171</f>
        <v>0</v>
      </c>
      <c r="J170" s="62">
        <f t="shared" si="99"/>
        <v>0</v>
      </c>
      <c r="K170" s="62">
        <f t="shared" si="99"/>
        <v>0</v>
      </c>
      <c r="L170" s="62">
        <f>L171</f>
        <v>0</v>
      </c>
      <c r="M170" s="62">
        <f t="shared" ref="M170:O170" si="100">M171</f>
        <v>0</v>
      </c>
      <c r="N170" s="62">
        <f t="shared" si="100"/>
        <v>0</v>
      </c>
      <c r="O170" s="62">
        <f t="shared" si="100"/>
        <v>0</v>
      </c>
      <c r="P170" s="79" t="str">
        <f t="shared" si="10"/>
        <v/>
      </c>
      <c r="Q170" s="287" t="s">
        <v>141</v>
      </c>
      <c r="R170" s="287" t="s">
        <v>143</v>
      </c>
      <c r="S170" s="262"/>
      <c r="T170" s="262"/>
      <c r="U170" s="289"/>
      <c r="V170" s="21"/>
      <c r="W170" s="21"/>
      <c r="X170" s="291"/>
      <c r="Y170" s="240" t="s">
        <v>142</v>
      </c>
      <c r="Z170" s="145"/>
      <c r="AA170" s="145"/>
      <c r="AB170" s="145"/>
      <c r="AC170" s="145"/>
      <c r="AD170" s="145"/>
      <c r="AE170" s="145"/>
      <c r="AF170" s="145"/>
      <c r="AG170" s="145"/>
      <c r="AH170" s="145"/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145"/>
      <c r="AT170" s="145"/>
      <c r="AU170" s="145"/>
    </row>
    <row r="171" spans="1:47" s="153" customFormat="1" ht="157.5" hidden="1" customHeight="1" x14ac:dyDescent="0.25">
      <c r="A171" s="272"/>
      <c r="B171" s="273"/>
      <c r="C171" s="234" t="s">
        <v>58</v>
      </c>
      <c r="D171" s="23">
        <v>42917</v>
      </c>
      <c r="E171" s="23">
        <v>43100</v>
      </c>
      <c r="F171" s="23">
        <v>42917</v>
      </c>
      <c r="G171" s="23">
        <v>43100</v>
      </c>
      <c r="H171" s="21">
        <f>I171+J171+K171</f>
        <v>0</v>
      </c>
      <c r="I171" s="21">
        <v>0</v>
      </c>
      <c r="J171" s="21"/>
      <c r="K171" s="21">
        <v>0</v>
      </c>
      <c r="L171" s="21">
        <f>M171+N171+O171</f>
        <v>0</v>
      </c>
      <c r="M171" s="21">
        <v>0</v>
      </c>
      <c r="N171" s="21"/>
      <c r="O171" s="21">
        <v>0</v>
      </c>
      <c r="P171" s="74" t="str">
        <f t="shared" si="10"/>
        <v/>
      </c>
      <c r="Q171" s="294"/>
      <c r="R171" s="294"/>
      <c r="S171" s="264"/>
      <c r="T171" s="264"/>
      <c r="U171" s="290"/>
      <c r="V171" s="21"/>
      <c r="W171" s="21"/>
      <c r="X171" s="292"/>
      <c r="Y171" s="241"/>
      <c r="Z171" s="145"/>
      <c r="AA171" s="145"/>
      <c r="AB171" s="145"/>
      <c r="AC171" s="145"/>
      <c r="AD171" s="145"/>
      <c r="AE171" s="145"/>
      <c r="AF171" s="145"/>
      <c r="AG171" s="145"/>
      <c r="AH171" s="145"/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</row>
    <row r="172" spans="1:47" s="145" customFormat="1" ht="31.5" hidden="1" customHeight="1" x14ac:dyDescent="0.25">
      <c r="A172" s="272"/>
      <c r="B172" s="273"/>
      <c r="C172" s="26" t="s">
        <v>133</v>
      </c>
      <c r="D172" s="27"/>
      <c r="E172" s="27"/>
      <c r="F172" s="27"/>
      <c r="G172" s="27"/>
      <c r="H172" s="28"/>
      <c r="I172" s="28"/>
      <c r="J172" s="28"/>
      <c r="K172" s="28"/>
      <c r="L172" s="28"/>
      <c r="M172" s="28"/>
      <c r="N172" s="28"/>
      <c r="O172" s="28"/>
      <c r="P172" s="74" t="str">
        <f t="shared" si="10"/>
        <v/>
      </c>
      <c r="Q172" s="288"/>
      <c r="R172" s="288"/>
      <c r="S172" s="28"/>
      <c r="T172" s="28"/>
      <c r="U172" s="29"/>
      <c r="V172" s="21"/>
      <c r="W172" s="21"/>
      <c r="X172" s="30"/>
      <c r="Y172" s="226"/>
    </row>
    <row r="173" spans="1:47" s="145" customFormat="1" ht="21.75" hidden="1" customHeight="1" x14ac:dyDescent="0.25">
      <c r="A173" s="281" t="s">
        <v>59</v>
      </c>
      <c r="B173" s="282" t="s">
        <v>60</v>
      </c>
      <c r="C173" s="60" t="s">
        <v>30</v>
      </c>
      <c r="D173" s="61"/>
      <c r="E173" s="61"/>
      <c r="F173" s="61"/>
      <c r="G173" s="61"/>
      <c r="H173" s="62">
        <f>H177+H179+H181+H183+H185</f>
        <v>0</v>
      </c>
      <c r="I173" s="62">
        <f t="shared" ref="I173:O173" si="101">I177+I179+I181+I183+I185</f>
        <v>0</v>
      </c>
      <c r="J173" s="62">
        <f t="shared" si="101"/>
        <v>0</v>
      </c>
      <c r="K173" s="62">
        <f t="shared" si="101"/>
        <v>0</v>
      </c>
      <c r="L173" s="62">
        <f t="shared" si="101"/>
        <v>0</v>
      </c>
      <c r="M173" s="62">
        <f t="shared" si="101"/>
        <v>0</v>
      </c>
      <c r="N173" s="62">
        <f>N177+N179+N181</f>
        <v>0</v>
      </c>
      <c r="O173" s="62">
        <f t="shared" si="101"/>
        <v>0</v>
      </c>
      <c r="P173" s="79" t="str">
        <f t="shared" si="10"/>
        <v/>
      </c>
      <c r="Q173" s="249" t="s">
        <v>145</v>
      </c>
      <c r="R173" s="249" t="s">
        <v>144</v>
      </c>
      <c r="S173" s="62">
        <f>S174+S175+S177+S179+S181+S183+S185</f>
        <v>0</v>
      </c>
      <c r="T173" s="62">
        <f t="shared" ref="T173:X173" si="102">T174+T175+T177+T179+T181+T183+T185</f>
        <v>0</v>
      </c>
      <c r="U173" s="62">
        <f t="shared" si="102"/>
        <v>0</v>
      </c>
      <c r="V173" s="62">
        <f t="shared" si="102"/>
        <v>0</v>
      </c>
      <c r="W173" s="62">
        <f t="shared" si="102"/>
        <v>0</v>
      </c>
      <c r="X173" s="99">
        <f t="shared" si="102"/>
        <v>0</v>
      </c>
      <c r="Y173" s="100"/>
    </row>
    <row r="174" spans="1:47" s="145" customFormat="1" ht="30.75" hidden="1" customHeight="1" outlineLevel="1" x14ac:dyDescent="0.25">
      <c r="A174" s="281"/>
      <c r="B174" s="282"/>
      <c r="C174" s="59" t="s">
        <v>35</v>
      </c>
      <c r="D174" s="35">
        <v>42917</v>
      </c>
      <c r="E174" s="23">
        <v>43100</v>
      </c>
      <c r="F174" s="35">
        <v>42917</v>
      </c>
      <c r="G174" s="23">
        <v>43100</v>
      </c>
      <c r="H174" s="21"/>
      <c r="I174" s="21"/>
      <c r="J174" s="21"/>
      <c r="K174" s="21"/>
      <c r="L174" s="21"/>
      <c r="M174" s="21"/>
      <c r="N174" s="21"/>
      <c r="O174" s="21"/>
      <c r="P174" s="74" t="str">
        <f t="shared" si="10"/>
        <v/>
      </c>
      <c r="Q174" s="249"/>
      <c r="R174" s="249"/>
      <c r="S174" s="223"/>
      <c r="T174" s="223"/>
      <c r="U174" s="39"/>
      <c r="V174" s="21"/>
      <c r="W174" s="21"/>
      <c r="X174" s="40"/>
      <c r="Y174" s="230" t="s">
        <v>31</v>
      </c>
    </row>
    <row r="175" spans="1:47" s="145" customFormat="1" ht="47.25" hidden="1" customHeight="1" outlineLevel="1" collapsed="1" x14ac:dyDescent="0.25">
      <c r="A175" s="281"/>
      <c r="B175" s="282"/>
      <c r="C175" s="24" t="s">
        <v>36</v>
      </c>
      <c r="D175" s="35"/>
      <c r="E175" s="23"/>
      <c r="F175" s="35"/>
      <c r="G175" s="23"/>
      <c r="H175" s="21"/>
      <c r="I175" s="21"/>
      <c r="J175" s="21"/>
      <c r="K175" s="21"/>
      <c r="L175" s="21"/>
      <c r="M175" s="21"/>
      <c r="N175" s="21"/>
      <c r="O175" s="21"/>
      <c r="P175" s="74" t="str">
        <f t="shared" ref="P175:P189" si="103">IF(H175=0,"",L175/H175*100)</f>
        <v/>
      </c>
      <c r="Q175" s="249"/>
      <c r="R175" s="249"/>
      <c r="S175" s="21"/>
      <c r="T175" s="21"/>
      <c r="U175" s="25"/>
      <c r="V175" s="21"/>
      <c r="W175" s="21"/>
      <c r="X175" s="22"/>
      <c r="Y175" s="293" t="s">
        <v>31</v>
      </c>
    </row>
    <row r="176" spans="1:47" s="145" customFormat="1" ht="47.25" hidden="1" customHeight="1" outlineLevel="1" x14ac:dyDescent="0.25">
      <c r="A176" s="281"/>
      <c r="B176" s="282"/>
      <c r="C176" s="31" t="s">
        <v>61</v>
      </c>
      <c r="D176" s="27"/>
      <c r="E176" s="27"/>
      <c r="F176" s="27"/>
      <c r="G176" s="27"/>
      <c r="H176" s="21"/>
      <c r="I176" s="28"/>
      <c r="J176" s="28"/>
      <c r="K176" s="28"/>
      <c r="L176" s="21"/>
      <c r="M176" s="28"/>
      <c r="N176" s="28"/>
      <c r="O176" s="28"/>
      <c r="P176" s="74" t="str">
        <f t="shared" si="103"/>
        <v/>
      </c>
      <c r="Q176" s="249"/>
      <c r="R176" s="249"/>
      <c r="S176" s="28"/>
      <c r="T176" s="28"/>
      <c r="U176" s="29"/>
      <c r="V176" s="21"/>
      <c r="W176" s="21"/>
      <c r="X176" s="34"/>
      <c r="Y176" s="293"/>
    </row>
    <row r="177" spans="1:47" s="153" customFormat="1" ht="80.25" hidden="1" customHeight="1" x14ac:dyDescent="0.25">
      <c r="A177" s="281"/>
      <c r="B177" s="282"/>
      <c r="C177" s="219" t="s">
        <v>37</v>
      </c>
      <c r="D177" s="23">
        <v>42736</v>
      </c>
      <c r="E177" s="23">
        <v>43100</v>
      </c>
      <c r="F177" s="23">
        <v>42736</v>
      </c>
      <c r="G177" s="23">
        <v>43100</v>
      </c>
      <c r="H177" s="21">
        <f>I177+J177+K177</f>
        <v>0</v>
      </c>
      <c r="I177" s="21">
        <f t="shared" ref="I177:M177" si="104">I179+I181+I183+I185</f>
        <v>0</v>
      </c>
      <c r="J177" s="21"/>
      <c r="K177" s="21"/>
      <c r="L177" s="21">
        <f>M177+N177+O177</f>
        <v>0</v>
      </c>
      <c r="M177" s="21">
        <f t="shared" si="104"/>
        <v>0</v>
      </c>
      <c r="N177" s="21"/>
      <c r="O177" s="21"/>
      <c r="P177" s="74" t="str">
        <f t="shared" si="103"/>
        <v/>
      </c>
      <c r="Q177" s="249"/>
      <c r="R177" s="249"/>
      <c r="S177" s="21"/>
      <c r="T177" s="21"/>
      <c r="U177" s="21"/>
      <c r="V177" s="21"/>
      <c r="W177" s="21"/>
      <c r="X177" s="52"/>
      <c r="Y177" s="293"/>
      <c r="Z177" s="145"/>
      <c r="AA177" s="145"/>
      <c r="AB177" s="145"/>
      <c r="AC177" s="145"/>
      <c r="AD177" s="145"/>
      <c r="AE177" s="145"/>
      <c r="AF177" s="145"/>
      <c r="AG177" s="145"/>
      <c r="AH177" s="145"/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</row>
    <row r="178" spans="1:47" s="145" customFormat="1" ht="47.25" hidden="1" customHeight="1" outlineLevel="1" x14ac:dyDescent="0.25">
      <c r="A178" s="281"/>
      <c r="B178" s="282"/>
      <c r="C178" s="103" t="s">
        <v>61</v>
      </c>
      <c r="D178" s="27"/>
      <c r="E178" s="27"/>
      <c r="F178" s="27"/>
      <c r="G178" s="27"/>
      <c r="H178" s="28"/>
      <c r="I178" s="28"/>
      <c r="J178" s="28"/>
      <c r="K178" s="28"/>
      <c r="L178" s="28"/>
      <c r="M178" s="28"/>
      <c r="N178" s="28"/>
      <c r="O178" s="28"/>
      <c r="P178" s="74" t="str">
        <f t="shared" si="103"/>
        <v/>
      </c>
      <c r="Q178" s="249"/>
      <c r="R178" s="249"/>
      <c r="S178" s="28"/>
      <c r="T178" s="28"/>
      <c r="U178" s="21"/>
      <c r="V178" s="21"/>
      <c r="W178" s="21"/>
      <c r="X178" s="34"/>
      <c r="Y178" s="293"/>
    </row>
    <row r="179" spans="1:47" s="153" customFormat="1" ht="41.25" hidden="1" customHeight="1" outlineLevel="1" collapsed="1" x14ac:dyDescent="0.25">
      <c r="A179" s="281"/>
      <c r="B179" s="282"/>
      <c r="C179" s="24" t="s">
        <v>38</v>
      </c>
      <c r="D179" s="23">
        <v>42917</v>
      </c>
      <c r="E179" s="23">
        <v>43100</v>
      </c>
      <c r="F179" s="23">
        <v>42917</v>
      </c>
      <c r="G179" s="23"/>
      <c r="H179" s="21">
        <f>I179+J179+K179</f>
        <v>0</v>
      </c>
      <c r="I179" s="21">
        <v>0</v>
      </c>
      <c r="J179" s="21"/>
      <c r="K179" s="21"/>
      <c r="L179" s="21">
        <f>M179+N179+O179</f>
        <v>0</v>
      </c>
      <c r="M179" s="21">
        <v>0</v>
      </c>
      <c r="N179" s="21"/>
      <c r="O179" s="21"/>
      <c r="P179" s="74" t="str">
        <f t="shared" si="103"/>
        <v/>
      </c>
      <c r="Q179" s="249"/>
      <c r="R179" s="249"/>
      <c r="S179" s="21"/>
      <c r="T179" s="21"/>
      <c r="U179" s="21"/>
      <c r="V179" s="21"/>
      <c r="W179" s="21"/>
      <c r="X179" s="22"/>
      <c r="Y179" s="293"/>
      <c r="Z179" s="145"/>
      <c r="AA179" s="145"/>
      <c r="AB179" s="145"/>
      <c r="AC179" s="145"/>
      <c r="AD179" s="145"/>
      <c r="AE179" s="145"/>
      <c r="AF179" s="145"/>
      <c r="AG179" s="145"/>
      <c r="AH179" s="145"/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</row>
    <row r="180" spans="1:47" s="145" customFormat="1" ht="47.25" hidden="1" customHeight="1" outlineLevel="1" collapsed="1" x14ac:dyDescent="0.25">
      <c r="A180" s="281"/>
      <c r="B180" s="282"/>
      <c r="C180" s="31" t="s">
        <v>61</v>
      </c>
      <c r="D180" s="27"/>
      <c r="E180" s="27"/>
      <c r="F180" s="27"/>
      <c r="G180" s="27"/>
      <c r="H180" s="28"/>
      <c r="I180" s="28"/>
      <c r="J180" s="28"/>
      <c r="K180" s="28"/>
      <c r="L180" s="28"/>
      <c r="M180" s="28"/>
      <c r="N180" s="28"/>
      <c r="O180" s="28"/>
      <c r="P180" s="74" t="str">
        <f t="shared" si="103"/>
        <v/>
      </c>
      <c r="Q180" s="249"/>
      <c r="R180" s="249"/>
      <c r="S180" s="28"/>
      <c r="T180" s="28"/>
      <c r="U180" s="28"/>
      <c r="V180" s="21"/>
      <c r="W180" s="21"/>
      <c r="X180" s="34"/>
      <c r="Y180" s="293"/>
    </row>
    <row r="181" spans="1:47" s="153" customFormat="1" ht="37.5" hidden="1" customHeight="1" outlineLevel="1" x14ac:dyDescent="0.25">
      <c r="A181" s="281"/>
      <c r="B181" s="282"/>
      <c r="C181" s="24" t="s">
        <v>39</v>
      </c>
      <c r="D181" s="35"/>
      <c r="E181" s="23"/>
      <c r="F181" s="35"/>
      <c r="G181" s="23"/>
      <c r="H181" s="21">
        <f>I181+J181+K181</f>
        <v>0</v>
      </c>
      <c r="I181" s="21">
        <v>0</v>
      </c>
      <c r="J181" s="21"/>
      <c r="K181" s="21"/>
      <c r="L181" s="21">
        <f>M181+N181+O181</f>
        <v>0</v>
      </c>
      <c r="M181" s="21">
        <v>0</v>
      </c>
      <c r="N181" s="21"/>
      <c r="O181" s="21"/>
      <c r="P181" s="74" t="str">
        <f t="shared" si="103"/>
        <v/>
      </c>
      <c r="Q181" s="249"/>
      <c r="R181" s="249"/>
      <c r="S181" s="21"/>
      <c r="T181" s="21"/>
      <c r="U181" s="21"/>
      <c r="V181" s="21"/>
      <c r="W181" s="21"/>
      <c r="X181" s="22"/>
      <c r="Y181" s="293"/>
      <c r="Z181" s="145"/>
      <c r="AA181" s="145"/>
      <c r="AB181" s="145"/>
      <c r="AC181" s="145"/>
      <c r="AD181" s="145"/>
      <c r="AE181" s="145"/>
      <c r="AF181" s="145"/>
      <c r="AG181" s="145"/>
      <c r="AH181" s="145"/>
      <c r="AI181" s="145"/>
      <c r="AJ181" s="145"/>
      <c r="AK181" s="145"/>
      <c r="AL181" s="145"/>
      <c r="AM181" s="145"/>
      <c r="AN181" s="145"/>
      <c r="AO181" s="145"/>
      <c r="AP181" s="145"/>
      <c r="AQ181" s="145"/>
      <c r="AR181" s="145"/>
      <c r="AS181" s="145"/>
      <c r="AT181" s="145"/>
      <c r="AU181" s="145"/>
    </row>
    <row r="182" spans="1:47" s="145" customFormat="1" ht="47.25" hidden="1" customHeight="1" outlineLevel="1" collapsed="1" x14ac:dyDescent="0.25">
      <c r="A182" s="281"/>
      <c r="B182" s="282"/>
      <c r="C182" s="31" t="s">
        <v>61</v>
      </c>
      <c r="D182" s="27"/>
      <c r="E182" s="27"/>
      <c r="F182" s="27"/>
      <c r="G182" s="27"/>
      <c r="H182" s="28"/>
      <c r="I182" s="28"/>
      <c r="J182" s="28"/>
      <c r="K182" s="28"/>
      <c r="L182" s="28"/>
      <c r="M182" s="28"/>
      <c r="N182" s="28"/>
      <c r="O182" s="28"/>
      <c r="P182" s="74" t="str">
        <f t="shared" si="103"/>
        <v/>
      </c>
      <c r="Q182" s="249"/>
      <c r="R182" s="249"/>
      <c r="S182" s="28"/>
      <c r="T182" s="28"/>
      <c r="U182" s="28"/>
      <c r="V182" s="21"/>
      <c r="W182" s="21"/>
      <c r="X182" s="34"/>
      <c r="Y182" s="293"/>
    </row>
    <row r="183" spans="1:47" s="145" customFormat="1" ht="31.5" hidden="1" customHeight="1" outlineLevel="1" x14ac:dyDescent="0.25">
      <c r="A183" s="281"/>
      <c r="B183" s="282"/>
      <c r="C183" s="24" t="s">
        <v>40</v>
      </c>
      <c r="D183" s="23"/>
      <c r="E183" s="23"/>
      <c r="F183" s="23"/>
      <c r="G183" s="23"/>
      <c r="H183" s="21"/>
      <c r="I183" s="21"/>
      <c r="J183" s="21"/>
      <c r="K183" s="21"/>
      <c r="L183" s="21"/>
      <c r="M183" s="21"/>
      <c r="N183" s="21"/>
      <c r="O183" s="21"/>
      <c r="P183" s="74" t="str">
        <f t="shared" si="103"/>
        <v/>
      </c>
      <c r="Q183" s="249"/>
      <c r="R183" s="249"/>
      <c r="S183" s="21"/>
      <c r="T183" s="21"/>
      <c r="U183" s="21"/>
      <c r="V183" s="21"/>
      <c r="W183" s="21"/>
      <c r="X183" s="22"/>
      <c r="Y183" s="293"/>
    </row>
    <row r="184" spans="1:47" s="145" customFormat="1" ht="47.25" hidden="1" customHeight="1" outlineLevel="1" x14ac:dyDescent="0.25">
      <c r="A184" s="281"/>
      <c r="B184" s="282"/>
      <c r="C184" s="31" t="s">
        <v>61</v>
      </c>
      <c r="D184" s="27"/>
      <c r="E184" s="27"/>
      <c r="F184" s="27"/>
      <c r="G184" s="27"/>
      <c r="H184" s="28"/>
      <c r="I184" s="28"/>
      <c r="J184" s="28"/>
      <c r="K184" s="28"/>
      <c r="L184" s="28"/>
      <c r="M184" s="28"/>
      <c r="N184" s="28"/>
      <c r="O184" s="28"/>
      <c r="P184" s="74" t="str">
        <f t="shared" si="103"/>
        <v/>
      </c>
      <c r="Q184" s="249"/>
      <c r="R184" s="249"/>
      <c r="S184" s="28"/>
      <c r="T184" s="28"/>
      <c r="U184" s="28"/>
      <c r="V184" s="21"/>
      <c r="W184" s="21"/>
      <c r="X184" s="34"/>
      <c r="Y184" s="293"/>
    </row>
    <row r="185" spans="1:47" s="145" customFormat="1" ht="31.5" hidden="1" customHeight="1" outlineLevel="1" x14ac:dyDescent="0.25">
      <c r="A185" s="281"/>
      <c r="B185" s="282"/>
      <c r="C185" s="24" t="s">
        <v>41</v>
      </c>
      <c r="D185" s="23"/>
      <c r="E185" s="23"/>
      <c r="F185" s="23"/>
      <c r="G185" s="23"/>
      <c r="H185" s="21"/>
      <c r="I185" s="21"/>
      <c r="J185" s="21"/>
      <c r="K185" s="21"/>
      <c r="L185" s="21"/>
      <c r="M185" s="21"/>
      <c r="N185" s="21"/>
      <c r="O185" s="21"/>
      <c r="P185" s="74" t="str">
        <f t="shared" si="103"/>
        <v/>
      </c>
      <c r="Q185" s="249"/>
      <c r="R185" s="249"/>
      <c r="S185" s="21"/>
      <c r="T185" s="21"/>
      <c r="U185" s="21"/>
      <c r="V185" s="21"/>
      <c r="W185" s="21"/>
      <c r="X185" s="22"/>
      <c r="Y185" s="293"/>
    </row>
    <row r="186" spans="1:47" s="145" customFormat="1" ht="47.25" hidden="1" customHeight="1" outlineLevel="1" x14ac:dyDescent="0.25">
      <c r="A186" s="281"/>
      <c r="B186" s="282"/>
      <c r="C186" s="31" t="s">
        <v>61</v>
      </c>
      <c r="D186" s="27"/>
      <c r="E186" s="27"/>
      <c r="F186" s="27"/>
      <c r="G186" s="27"/>
      <c r="H186" s="28"/>
      <c r="I186" s="28"/>
      <c r="J186" s="28"/>
      <c r="K186" s="28"/>
      <c r="L186" s="28"/>
      <c r="M186" s="28"/>
      <c r="N186" s="28"/>
      <c r="O186" s="28"/>
      <c r="P186" s="74" t="str">
        <f t="shared" si="103"/>
        <v/>
      </c>
      <c r="Q186" s="249"/>
      <c r="R186" s="249"/>
      <c r="S186" s="28"/>
      <c r="T186" s="28"/>
      <c r="U186" s="28"/>
      <c r="V186" s="21"/>
      <c r="W186" s="21"/>
      <c r="X186" s="34"/>
      <c r="Y186" s="293"/>
    </row>
    <row r="187" spans="1:47" s="145" customFormat="1" ht="24.95" hidden="1" customHeight="1" x14ac:dyDescent="0.25">
      <c r="A187" s="182" t="s">
        <v>126</v>
      </c>
      <c r="B187" s="284" t="s">
        <v>62</v>
      </c>
      <c r="C187" s="44" t="s">
        <v>30</v>
      </c>
      <c r="D187" s="183"/>
      <c r="E187" s="183"/>
      <c r="F187" s="183"/>
      <c r="G187" s="183"/>
      <c r="H187" s="45">
        <f>H189</f>
        <v>0</v>
      </c>
      <c r="I187" s="45">
        <f t="shared" ref="I187:O187" si="105">I189</f>
        <v>0</v>
      </c>
      <c r="J187" s="45">
        <f t="shared" si="105"/>
        <v>0</v>
      </c>
      <c r="K187" s="45">
        <f t="shared" si="105"/>
        <v>0</v>
      </c>
      <c r="L187" s="45">
        <f t="shared" si="105"/>
        <v>0</v>
      </c>
      <c r="M187" s="45">
        <f t="shared" si="105"/>
        <v>0</v>
      </c>
      <c r="N187" s="45">
        <f t="shared" si="105"/>
        <v>0</v>
      </c>
      <c r="O187" s="45">
        <f t="shared" si="105"/>
        <v>0</v>
      </c>
      <c r="P187" s="76" t="str">
        <f t="shared" si="103"/>
        <v/>
      </c>
      <c r="Q187" s="250" t="s">
        <v>217</v>
      </c>
      <c r="R187" s="250" t="s">
        <v>218</v>
      </c>
      <c r="S187" s="45">
        <f>S189</f>
        <v>0</v>
      </c>
      <c r="T187" s="45">
        <f t="shared" ref="T187:X187" si="106">T189</f>
        <v>0</v>
      </c>
      <c r="U187" s="45">
        <f t="shared" si="106"/>
        <v>0</v>
      </c>
      <c r="V187" s="45">
        <f t="shared" si="106"/>
        <v>0</v>
      </c>
      <c r="W187" s="45">
        <f t="shared" si="106"/>
        <v>0</v>
      </c>
      <c r="X187" s="53">
        <f t="shared" si="106"/>
        <v>0</v>
      </c>
      <c r="Y187" s="45"/>
    </row>
    <row r="188" spans="1:47" s="145" customFormat="1" ht="31.5" hidden="1" customHeight="1" x14ac:dyDescent="0.25">
      <c r="A188" s="94"/>
      <c r="B188" s="285"/>
      <c r="C188" s="234" t="s">
        <v>35</v>
      </c>
      <c r="D188" s="27"/>
      <c r="E188" s="27"/>
      <c r="F188" s="27"/>
      <c r="G188" s="27"/>
      <c r="H188" s="21"/>
      <c r="I188" s="21"/>
      <c r="J188" s="21"/>
      <c r="K188" s="21"/>
      <c r="L188" s="21"/>
      <c r="M188" s="21"/>
      <c r="N188" s="21"/>
      <c r="O188" s="21"/>
      <c r="P188" s="74" t="str">
        <f t="shared" si="103"/>
        <v/>
      </c>
      <c r="Q188" s="252"/>
      <c r="R188" s="252"/>
      <c r="S188" s="21"/>
      <c r="T188" s="21"/>
      <c r="U188" s="25"/>
      <c r="V188" s="21"/>
      <c r="W188" s="21"/>
      <c r="X188" s="22"/>
      <c r="Y188" s="226"/>
    </row>
    <row r="189" spans="1:47" s="145" customFormat="1" ht="158.25" hidden="1" customHeight="1" x14ac:dyDescent="0.25">
      <c r="A189" s="95"/>
      <c r="B189" s="286"/>
      <c r="C189" s="234" t="s">
        <v>37</v>
      </c>
      <c r="D189" s="27"/>
      <c r="E189" s="27"/>
      <c r="F189" s="27"/>
      <c r="G189" s="27"/>
      <c r="H189" s="21">
        <f>I189+J189+K189</f>
        <v>0</v>
      </c>
      <c r="I189" s="21">
        <v>0</v>
      </c>
      <c r="J189" s="21">
        <v>0</v>
      </c>
      <c r="K189" s="21">
        <v>0</v>
      </c>
      <c r="L189" s="21">
        <f>M189+N189+O189</f>
        <v>0</v>
      </c>
      <c r="M189" s="21">
        <f>M190</f>
        <v>0</v>
      </c>
      <c r="N189" s="21">
        <v>0</v>
      </c>
      <c r="O189" s="21">
        <v>0</v>
      </c>
      <c r="P189" s="74" t="str">
        <f t="shared" si="103"/>
        <v/>
      </c>
      <c r="Q189" s="251"/>
      <c r="R189" s="251"/>
      <c r="S189" s="21"/>
      <c r="T189" s="21"/>
      <c r="U189" s="25"/>
      <c r="V189" s="21"/>
      <c r="W189" s="21"/>
      <c r="X189" s="63"/>
      <c r="Y189" s="226" t="s">
        <v>219</v>
      </c>
    </row>
    <row r="190" spans="1:47" ht="45.75" hidden="1" customHeight="1" x14ac:dyDescent="0.2">
      <c r="A190" s="95"/>
      <c r="B190" s="86"/>
      <c r="C190" s="26" t="s">
        <v>124</v>
      </c>
      <c r="D190" s="27"/>
      <c r="E190" s="27"/>
      <c r="F190" s="27"/>
      <c r="G190" s="27"/>
      <c r="H190" s="28">
        <f>I190+J190+K190</f>
        <v>0</v>
      </c>
      <c r="I190" s="28">
        <v>0</v>
      </c>
      <c r="J190" s="28">
        <v>0</v>
      </c>
      <c r="K190" s="28">
        <v>0</v>
      </c>
      <c r="L190" s="28">
        <f>M190+N190+O190</f>
        <v>0</v>
      </c>
      <c r="M190" s="28">
        <v>0</v>
      </c>
      <c r="N190" s="28">
        <v>0</v>
      </c>
      <c r="O190" s="28">
        <v>0</v>
      </c>
      <c r="P190" s="77">
        <v>0</v>
      </c>
      <c r="Q190" s="110" t="s">
        <v>132</v>
      </c>
      <c r="R190" s="110" t="s">
        <v>132</v>
      </c>
      <c r="S190" s="21"/>
      <c r="T190" s="21"/>
      <c r="U190" s="25"/>
      <c r="V190" s="21"/>
      <c r="W190" s="21"/>
      <c r="X190" s="22"/>
      <c r="Y190" s="138"/>
    </row>
    <row r="191" spans="1:47" ht="45.75" hidden="1" customHeight="1" x14ac:dyDescent="0.2">
      <c r="A191" s="94"/>
      <c r="B191" s="85"/>
      <c r="C191" s="234" t="s">
        <v>58</v>
      </c>
      <c r="D191" s="27"/>
      <c r="E191" s="27"/>
      <c r="F191" s="27"/>
      <c r="G191" s="27"/>
      <c r="H191" s="21">
        <f>H192</f>
        <v>0</v>
      </c>
      <c r="I191" s="21">
        <v>0</v>
      </c>
      <c r="J191" s="21">
        <f>J192</f>
        <v>0</v>
      </c>
      <c r="K191" s="21">
        <v>0</v>
      </c>
      <c r="L191" s="21">
        <f>L192</f>
        <v>0</v>
      </c>
      <c r="M191" s="21">
        <v>0</v>
      </c>
      <c r="N191" s="21">
        <f>N192</f>
        <v>0</v>
      </c>
      <c r="O191" s="21">
        <v>0</v>
      </c>
      <c r="P191" s="74" t="str">
        <f t="shared" ref="P191" si="107">IF(H191=0,"",L191/H191*100)</f>
        <v/>
      </c>
      <c r="Q191" s="208"/>
      <c r="R191" s="208"/>
      <c r="S191" s="21"/>
      <c r="T191" s="21"/>
      <c r="U191" s="25"/>
      <c r="V191" s="21"/>
      <c r="W191" s="21"/>
      <c r="X191" s="63"/>
      <c r="Y191" s="138"/>
    </row>
    <row r="192" spans="1:47" ht="45.75" hidden="1" customHeight="1" x14ac:dyDescent="0.2">
      <c r="A192" s="95"/>
      <c r="B192" s="86"/>
      <c r="C192" s="26" t="s">
        <v>124</v>
      </c>
      <c r="D192" s="27"/>
      <c r="E192" s="27"/>
      <c r="F192" s="27"/>
      <c r="G192" s="27"/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77">
        <v>0</v>
      </c>
      <c r="Q192" s="110" t="s">
        <v>132</v>
      </c>
      <c r="R192" s="110" t="s">
        <v>132</v>
      </c>
      <c r="S192" s="21"/>
      <c r="T192" s="21"/>
      <c r="U192" s="25"/>
      <c r="V192" s="21"/>
      <c r="W192" s="21"/>
      <c r="X192" s="22"/>
      <c r="Y192" s="138"/>
    </row>
    <row r="193" spans="1:25" ht="32.25" customHeight="1" x14ac:dyDescent="0.2">
      <c r="A193" s="64"/>
      <c r="B193" s="14"/>
      <c r="C193" s="65"/>
      <c r="D193" s="66"/>
      <c r="E193" s="66"/>
      <c r="F193" s="66"/>
      <c r="G193" s="66"/>
      <c r="H193" s="67"/>
      <c r="I193" s="67"/>
      <c r="J193" s="67"/>
      <c r="K193" s="67"/>
      <c r="L193" s="67"/>
      <c r="M193" s="67"/>
      <c r="N193" s="67"/>
      <c r="O193" s="67"/>
      <c r="P193" s="67"/>
      <c r="Q193" s="68"/>
      <c r="R193" s="68"/>
      <c r="S193" s="69"/>
      <c r="T193" s="69"/>
      <c r="U193" s="70"/>
      <c r="V193" s="69"/>
      <c r="W193" s="69"/>
      <c r="X193" s="71"/>
      <c r="Y193" s="72"/>
    </row>
    <row r="194" spans="1:25" ht="27" customHeight="1" x14ac:dyDescent="0.2">
      <c r="A194" s="64"/>
      <c r="B194" s="14"/>
      <c r="C194" s="65"/>
      <c r="D194" s="66"/>
      <c r="E194" s="66"/>
      <c r="F194" s="66"/>
      <c r="G194" s="66"/>
      <c r="H194" s="67"/>
      <c r="I194" s="67"/>
      <c r="J194" s="67"/>
      <c r="K194" s="67"/>
      <c r="L194" s="67"/>
      <c r="M194" s="67"/>
      <c r="N194" s="67"/>
      <c r="O194" s="67"/>
      <c r="P194" s="67"/>
      <c r="Q194" s="68"/>
      <c r="R194" s="68"/>
      <c r="S194" s="69"/>
      <c r="T194" s="69"/>
      <c r="U194" s="70"/>
      <c r="V194" s="69"/>
      <c r="W194" s="69"/>
      <c r="X194" s="71"/>
      <c r="Y194" s="72"/>
    </row>
    <row r="195" spans="1:25" s="238" customFormat="1" ht="45" customHeight="1" x14ac:dyDescent="0.4">
      <c r="A195" s="236" t="s">
        <v>63</v>
      </c>
      <c r="B195" s="236"/>
      <c r="C195" s="236"/>
      <c r="D195" s="236"/>
      <c r="E195" s="236"/>
      <c r="F195" s="236"/>
      <c r="G195" s="236"/>
      <c r="H195" s="236"/>
      <c r="I195" s="237"/>
      <c r="J195" s="237"/>
      <c r="K195" s="237"/>
      <c r="L195" s="237"/>
      <c r="M195" s="237"/>
      <c r="N195" s="237"/>
      <c r="O195" s="283"/>
      <c r="P195" s="283"/>
      <c r="R195" s="283" t="s">
        <v>64</v>
      </c>
      <c r="S195" s="283"/>
      <c r="X195" s="239"/>
    </row>
    <row r="196" spans="1:25" ht="15.75" x14ac:dyDescent="0.25">
      <c r="A196" s="7"/>
      <c r="P196" s="8"/>
      <c r="T196" s="2"/>
    </row>
    <row r="197" spans="1:25" ht="23.25" customHeight="1" x14ac:dyDescent="0.25">
      <c r="A197" s="7"/>
      <c r="P197" s="8"/>
    </row>
    <row r="198" spans="1:25" s="87" customFormat="1" ht="24.75" customHeight="1" x14ac:dyDescent="0.3">
      <c r="A198" s="87" t="s">
        <v>263</v>
      </c>
      <c r="C198" s="88"/>
      <c r="D198" s="88"/>
      <c r="H198" s="157"/>
      <c r="I198" s="157"/>
      <c r="P198" s="89"/>
      <c r="R198" s="90"/>
    </row>
    <row r="199" spans="1:25" s="87" customFormat="1" ht="20.25" customHeight="1" x14ac:dyDescent="0.3">
      <c r="A199" s="87" t="s">
        <v>172</v>
      </c>
      <c r="C199" s="88"/>
      <c r="D199" s="88"/>
      <c r="H199" s="157"/>
      <c r="I199" s="157"/>
      <c r="P199" s="89"/>
      <c r="R199" s="90"/>
    </row>
    <row r="200" spans="1:25" s="57" customFormat="1" ht="41.25" customHeight="1" x14ac:dyDescent="0.3">
      <c r="A200" s="87" t="s">
        <v>264</v>
      </c>
      <c r="B200" s="87"/>
    </row>
    <row r="201" spans="1:25" s="57" customFormat="1" ht="20.25" customHeight="1" x14ac:dyDescent="0.3">
      <c r="A201" s="87" t="s">
        <v>128</v>
      </c>
      <c r="B201" s="87"/>
    </row>
    <row r="202" spans="1:25" ht="44.25" customHeight="1" x14ac:dyDescent="0.2">
      <c r="A202" s="64"/>
      <c r="B202" s="14"/>
      <c r="C202" s="65"/>
      <c r="D202" s="66"/>
      <c r="E202" s="66"/>
      <c r="F202" s="66"/>
      <c r="G202" s="66"/>
      <c r="H202" s="67"/>
      <c r="I202" s="67"/>
      <c r="J202" s="67"/>
      <c r="K202" s="67"/>
      <c r="L202" s="67"/>
      <c r="M202" s="67"/>
      <c r="N202" s="67"/>
      <c r="O202" s="67"/>
      <c r="P202" s="67"/>
      <c r="Q202" s="68"/>
      <c r="R202" s="68"/>
      <c r="S202" s="69"/>
      <c r="T202" s="69"/>
      <c r="U202" s="70"/>
      <c r="V202" s="69"/>
      <c r="W202" s="69"/>
      <c r="X202" s="71"/>
      <c r="Y202" s="72"/>
    </row>
    <row r="203" spans="1:25" ht="44.25" hidden="1" customHeight="1" x14ac:dyDescent="0.2">
      <c r="A203" s="64"/>
      <c r="B203" s="118"/>
      <c r="C203" s="65" t="s">
        <v>158</v>
      </c>
      <c r="D203" s="66"/>
      <c r="E203" s="66"/>
      <c r="F203" s="66"/>
      <c r="G203" s="66"/>
      <c r="H203" s="67"/>
      <c r="I203" s="67"/>
      <c r="J203" s="67"/>
      <c r="K203" s="67"/>
      <c r="L203" s="67"/>
      <c r="M203" s="67"/>
      <c r="N203" s="67"/>
      <c r="O203" s="67"/>
      <c r="P203" s="67"/>
      <c r="Q203" s="68"/>
      <c r="R203" s="68"/>
      <c r="S203" s="69"/>
      <c r="T203" s="69"/>
      <c r="U203" s="70"/>
      <c r="V203" s="69"/>
      <c r="W203" s="69"/>
      <c r="X203" s="71"/>
      <c r="Y203" s="72"/>
    </row>
    <row r="204" spans="1:25" ht="23.25" customHeight="1" x14ac:dyDescent="0.2">
      <c r="A204" s="13"/>
      <c r="B204" s="14"/>
      <c r="C204" s="3"/>
      <c r="D204" s="15"/>
      <c r="E204" s="15"/>
      <c r="F204" s="15"/>
      <c r="G204" s="15"/>
      <c r="H204" s="4"/>
      <c r="I204" s="4"/>
      <c r="J204" s="4"/>
      <c r="K204" s="4"/>
      <c r="L204" s="4"/>
      <c r="M204" s="4"/>
      <c r="N204" s="4"/>
      <c r="O204" s="4"/>
      <c r="P204" s="4"/>
      <c r="Q204" s="5"/>
      <c r="R204" s="5"/>
      <c r="S204" s="5"/>
      <c r="T204" s="5"/>
      <c r="U204" s="5"/>
      <c r="V204" s="6"/>
      <c r="W204" s="5"/>
      <c r="X204" s="5"/>
      <c r="Y204" s="16"/>
    </row>
    <row r="205" spans="1:25" ht="12.75" customHeight="1" x14ac:dyDescent="0.2">
      <c r="A205" s="19"/>
    </row>
    <row r="206" spans="1:25" ht="12.75" customHeight="1" x14ac:dyDescent="0.2">
      <c r="A206" s="1" t="s">
        <v>65</v>
      </c>
    </row>
    <row r="207" spans="1:25" ht="12.75" customHeight="1" x14ac:dyDescent="0.2">
      <c r="A207" s="1" t="s">
        <v>66</v>
      </c>
    </row>
    <row r="210" spans="13:25" x14ac:dyDescent="0.2">
      <c r="R210" s="1">
        <v>31</v>
      </c>
      <c r="S210" s="1">
        <v>89</v>
      </c>
    </row>
    <row r="211" spans="13:25" x14ac:dyDescent="0.2">
      <c r="M211" s="54"/>
      <c r="O211" s="54"/>
      <c r="Q211" s="54"/>
      <c r="R211" s="54"/>
    </row>
    <row r="212" spans="13:25" ht="23.25" customHeight="1" x14ac:dyDescent="0.3">
      <c r="N212" s="139"/>
      <c r="O212" s="139" t="s">
        <v>35</v>
      </c>
      <c r="P212" s="139"/>
      <c r="Q212" s="140"/>
      <c r="R212" s="144">
        <f>H146+H135+H119+H116+H114+H56+H13+H162+H159</f>
        <v>8562832.7100000009</v>
      </c>
      <c r="S212" s="141">
        <f>L13+L56+L114+L116+L119+L135+L146+L162+L159</f>
        <v>7239870.1799999997</v>
      </c>
      <c r="T212" s="139"/>
    </row>
    <row r="213" spans="13:25" ht="23.25" customHeight="1" x14ac:dyDescent="0.3">
      <c r="N213" s="139"/>
      <c r="O213" s="139" t="s">
        <v>36</v>
      </c>
      <c r="P213" s="139"/>
      <c r="Q213" s="140"/>
      <c r="R213" s="142">
        <f>H20+H81+H122</f>
        <v>185238.59</v>
      </c>
      <c r="S213" s="143">
        <f>L20+L81+L122</f>
        <v>184265.37</v>
      </c>
      <c r="T213" s="139"/>
    </row>
    <row r="214" spans="13:25" ht="23.25" customHeight="1" x14ac:dyDescent="0.3">
      <c r="N214" s="139"/>
      <c r="O214" s="139" t="s">
        <v>37</v>
      </c>
      <c r="P214" s="139"/>
      <c r="Q214" s="140"/>
      <c r="R214" s="142">
        <f>H33+H94+H124+H189</f>
        <v>329539.08999999997</v>
      </c>
      <c r="S214" s="143">
        <f>L33+L94+L124+L189</f>
        <v>324437.59999999998</v>
      </c>
      <c r="T214" s="139"/>
    </row>
    <row r="215" spans="13:25" ht="23.25" customHeight="1" x14ac:dyDescent="0.3">
      <c r="N215" s="139"/>
      <c r="O215" s="139" t="s">
        <v>38</v>
      </c>
      <c r="P215" s="139"/>
      <c r="Q215" s="140"/>
      <c r="R215" s="142">
        <f>H37+H100+H126</f>
        <v>300663.82</v>
      </c>
      <c r="S215" s="143">
        <f>L37+L100+L126</f>
        <v>300076.30000000005</v>
      </c>
      <c r="T215" s="139">
        <v>36857.96</v>
      </c>
    </row>
    <row r="216" spans="13:25" ht="23.25" customHeight="1" x14ac:dyDescent="0.3">
      <c r="N216" s="139"/>
      <c r="O216" s="139" t="s">
        <v>39</v>
      </c>
      <c r="P216" s="139"/>
      <c r="Q216" s="140"/>
      <c r="R216" s="142">
        <f>H45+H105+H128</f>
        <v>247215.03</v>
      </c>
      <c r="S216" s="143">
        <f>L45+L105+L128</f>
        <v>214169.05000000002</v>
      </c>
      <c r="T216" s="139">
        <v>28002.66</v>
      </c>
    </row>
    <row r="217" spans="13:25" ht="23.25" customHeight="1" x14ac:dyDescent="0.3">
      <c r="N217" s="139"/>
      <c r="O217" s="139" t="s">
        <v>40</v>
      </c>
      <c r="P217" s="139"/>
      <c r="Q217" s="140"/>
      <c r="R217" s="142">
        <f>H47+H106+H131</f>
        <v>306001.24</v>
      </c>
      <c r="S217" s="143">
        <f>L47+L106+L131</f>
        <v>305879.68000000005</v>
      </c>
      <c r="T217" s="139">
        <v>34764.75</v>
      </c>
    </row>
    <row r="218" spans="13:25" ht="23.25" customHeight="1" x14ac:dyDescent="0.3">
      <c r="N218" s="139"/>
      <c r="O218" s="139" t="s">
        <v>41</v>
      </c>
      <c r="P218" s="139"/>
      <c r="Q218" s="140"/>
      <c r="R218" s="142">
        <f>H53+H113+H133</f>
        <v>330696.71000000002</v>
      </c>
      <c r="S218" s="143">
        <f>L53+L113+L133</f>
        <v>328729.19</v>
      </c>
      <c r="T218" s="139"/>
      <c r="Y218" s="2"/>
    </row>
    <row r="219" spans="13:25" ht="18.75" x14ac:dyDescent="0.3">
      <c r="N219" s="139"/>
      <c r="O219" s="139"/>
      <c r="P219" s="139"/>
      <c r="Q219" s="139"/>
      <c r="R219" s="141">
        <f>R218+R217+R216+R215+R214+R213</f>
        <v>1699354.4800000002</v>
      </c>
      <c r="S219" s="139"/>
      <c r="T219" s="139"/>
    </row>
    <row r="220" spans="13:25" ht="18.75" x14ac:dyDescent="0.3">
      <c r="N220" s="139"/>
      <c r="O220" s="139"/>
      <c r="P220" s="139"/>
      <c r="Q220" s="139"/>
      <c r="R220" s="139"/>
      <c r="S220" s="139"/>
      <c r="T220" s="139"/>
    </row>
    <row r="221" spans="13:25" ht="18.75" x14ac:dyDescent="0.3">
      <c r="N221" s="139"/>
      <c r="O221" s="139" t="s">
        <v>58</v>
      </c>
      <c r="P221" s="139"/>
      <c r="Q221" s="139"/>
      <c r="R221" s="144">
        <f>H169+H167+H165</f>
        <v>215670.83</v>
      </c>
      <c r="S221" s="144">
        <f>L165+L167+L169</f>
        <v>214588.90999999997</v>
      </c>
      <c r="T221" s="139"/>
    </row>
    <row r="222" spans="13:25" ht="18.75" x14ac:dyDescent="0.3">
      <c r="N222" s="139"/>
      <c r="O222" s="139"/>
      <c r="P222" s="139"/>
      <c r="Q222" s="139"/>
      <c r="R222" s="141">
        <f>R219+R221</f>
        <v>1915025.3100000003</v>
      </c>
      <c r="S222" s="139"/>
      <c r="T222" s="139"/>
    </row>
    <row r="223" spans="13:25" ht="18.75" x14ac:dyDescent="0.3">
      <c r="N223" s="139"/>
      <c r="O223" s="139"/>
      <c r="P223" s="139"/>
      <c r="Q223" s="139"/>
      <c r="R223" s="139"/>
      <c r="S223" s="139"/>
      <c r="T223" s="139"/>
    </row>
    <row r="224" spans="13:25" ht="18.75" x14ac:dyDescent="0.3">
      <c r="N224" s="139"/>
      <c r="O224" s="139"/>
      <c r="P224" s="139"/>
      <c r="Q224" s="139"/>
      <c r="R224" s="139"/>
      <c r="S224" s="139"/>
      <c r="T224" s="139"/>
    </row>
    <row r="225" spans="14:20" ht="18.75" x14ac:dyDescent="0.3">
      <c r="N225" s="139"/>
      <c r="O225" s="139"/>
      <c r="P225" s="139"/>
      <c r="Q225" s="139"/>
      <c r="R225" s="139"/>
      <c r="S225" s="139"/>
      <c r="T225" s="139"/>
    </row>
    <row r="226" spans="14:20" ht="18.75" x14ac:dyDescent="0.3">
      <c r="N226" s="139"/>
      <c r="O226" s="139"/>
      <c r="P226" s="139"/>
      <c r="Q226" s="139"/>
      <c r="R226" s="139"/>
      <c r="S226" s="141">
        <f>S218+S217+S216+S215+S214+S213</f>
        <v>1657557.1900000004</v>
      </c>
      <c r="T226" s="141">
        <f>S218+T217+T216+T215+S214+S213</f>
        <v>937057.52999999991</v>
      </c>
    </row>
  </sheetData>
  <mergeCells count="180">
    <mergeCell ref="Q146:Q147"/>
    <mergeCell ref="Q144:Q145"/>
    <mergeCell ref="T101:T103"/>
    <mergeCell ref="U101:U103"/>
    <mergeCell ref="X101:X103"/>
    <mergeCell ref="Y101:Y103"/>
    <mergeCell ref="T107:T110"/>
    <mergeCell ref="U107:U110"/>
    <mergeCell ref="X107:X110"/>
    <mergeCell ref="Y107:Y110"/>
    <mergeCell ref="U170:U171"/>
    <mergeCell ref="R168:R169"/>
    <mergeCell ref="S168:S169"/>
    <mergeCell ref="T168:T169"/>
    <mergeCell ref="U39:U42"/>
    <mergeCell ref="X39:X42"/>
    <mergeCell ref="X144:X145"/>
    <mergeCell ref="X170:X171"/>
    <mergeCell ref="R146:R147"/>
    <mergeCell ref="T57:T80"/>
    <mergeCell ref="U57:U80"/>
    <mergeCell ref="X57:X80"/>
    <mergeCell ref="C22:P22"/>
    <mergeCell ref="S22:Y22"/>
    <mergeCell ref="B33:B34"/>
    <mergeCell ref="A33:A34"/>
    <mergeCell ref="C35:P35"/>
    <mergeCell ref="S35:Y35"/>
    <mergeCell ref="Y39:Y42"/>
    <mergeCell ref="S101:S103"/>
    <mergeCell ref="S96:Y96"/>
    <mergeCell ref="Y57:Y80"/>
    <mergeCell ref="B12:B14"/>
    <mergeCell ref="R144:R145"/>
    <mergeCell ref="A90:A92"/>
    <mergeCell ref="B55:B56"/>
    <mergeCell ref="A55:A56"/>
    <mergeCell ref="A114:A115"/>
    <mergeCell ref="B114:B115"/>
    <mergeCell ref="Q114:Q115"/>
    <mergeCell ref="R114:R115"/>
    <mergeCell ref="A116:A118"/>
    <mergeCell ref="B116:B118"/>
    <mergeCell ref="Q116:Q117"/>
    <mergeCell ref="B63:B69"/>
    <mergeCell ref="A63:A69"/>
    <mergeCell ref="A102:A103"/>
    <mergeCell ref="B102:B103"/>
    <mergeCell ref="B119:B131"/>
    <mergeCell ref="A58:A59"/>
    <mergeCell ref="B60:B61"/>
    <mergeCell ref="A60:A61"/>
    <mergeCell ref="A74:A75"/>
    <mergeCell ref="B74:B75"/>
    <mergeCell ref="Q12:Q13"/>
    <mergeCell ref="R12:R13"/>
    <mergeCell ref="A2:Y2"/>
    <mergeCell ref="A3:Y3"/>
    <mergeCell ref="A4:Y4"/>
    <mergeCell ref="A6:A8"/>
    <mergeCell ref="B6:B8"/>
    <mergeCell ref="C6:C8"/>
    <mergeCell ref="D6:E6"/>
    <mergeCell ref="F6:G6"/>
    <mergeCell ref="H6:P6"/>
    <mergeCell ref="Q6:R6"/>
    <mergeCell ref="W7:W8"/>
    <mergeCell ref="X7:X8"/>
    <mergeCell ref="S6:X6"/>
    <mergeCell ref="Y6:Y8"/>
    <mergeCell ref="H7:K7"/>
    <mergeCell ref="L7:O7"/>
    <mergeCell ref="V7:V8"/>
    <mergeCell ref="U7:U8"/>
    <mergeCell ref="P7:P8"/>
    <mergeCell ref="Q7:Q8"/>
    <mergeCell ref="R7:R8"/>
    <mergeCell ref="S7:S8"/>
    <mergeCell ref="T7:T8"/>
    <mergeCell ref="Y170:Y171"/>
    <mergeCell ref="T164:T165"/>
    <mergeCell ref="U164:U165"/>
    <mergeCell ref="X164:X165"/>
    <mergeCell ref="Y164:Y165"/>
    <mergeCell ref="Y166:Y167"/>
    <mergeCell ref="Q187:Q189"/>
    <mergeCell ref="R187:R189"/>
    <mergeCell ref="Q164:Q165"/>
    <mergeCell ref="R164:R165"/>
    <mergeCell ref="Y175:Y186"/>
    <mergeCell ref="Y168:Y169"/>
    <mergeCell ref="U168:U169"/>
    <mergeCell ref="X168:X169"/>
    <mergeCell ref="Q166:Q167"/>
    <mergeCell ref="Q173:Q186"/>
    <mergeCell ref="R166:R167"/>
    <mergeCell ref="X166:X167"/>
    <mergeCell ref="Q170:Q172"/>
    <mergeCell ref="R170:R172"/>
    <mergeCell ref="S166:S167"/>
    <mergeCell ref="T166:T167"/>
    <mergeCell ref="U166:U167"/>
    <mergeCell ref="T170:T171"/>
    <mergeCell ref="R195:S195"/>
    <mergeCell ref="R173:R186"/>
    <mergeCell ref="O195:P195"/>
    <mergeCell ref="B187:B189"/>
    <mergeCell ref="S164:S165"/>
    <mergeCell ref="B159:B160"/>
    <mergeCell ref="Q159:Q160"/>
    <mergeCell ref="R159:R160"/>
    <mergeCell ref="B164:B165"/>
    <mergeCell ref="B170:B172"/>
    <mergeCell ref="S170:S171"/>
    <mergeCell ref="Q168:Q169"/>
    <mergeCell ref="B168:B169"/>
    <mergeCell ref="B161:B162"/>
    <mergeCell ref="Q161:Q162"/>
    <mergeCell ref="R161:R162"/>
    <mergeCell ref="A173:A186"/>
    <mergeCell ref="B173:B186"/>
    <mergeCell ref="A170:A172"/>
    <mergeCell ref="A164:A165"/>
    <mergeCell ref="A168:A169"/>
    <mergeCell ref="A159:A160"/>
    <mergeCell ref="A161:A162"/>
    <mergeCell ref="A154:A158"/>
    <mergeCell ref="A149:A152"/>
    <mergeCell ref="B149:B152"/>
    <mergeCell ref="A166:A167"/>
    <mergeCell ref="B166:B167"/>
    <mergeCell ref="B154:B158"/>
    <mergeCell ref="A146:A147"/>
    <mergeCell ref="B146:B147"/>
    <mergeCell ref="A135:A143"/>
    <mergeCell ref="B135:B143"/>
    <mergeCell ref="A144:A145"/>
    <mergeCell ref="B144:B145"/>
    <mergeCell ref="A29:A31"/>
    <mergeCell ref="B29:B31"/>
    <mergeCell ref="B83:B89"/>
    <mergeCell ref="A83:A89"/>
    <mergeCell ref="B90:B92"/>
    <mergeCell ref="B108:B109"/>
    <mergeCell ref="A108:A109"/>
    <mergeCell ref="A43:A44"/>
    <mergeCell ref="B43:B44"/>
    <mergeCell ref="B37:B38"/>
    <mergeCell ref="A37:A38"/>
    <mergeCell ref="B94:B95"/>
    <mergeCell ref="B40:B42"/>
    <mergeCell ref="A40:A42"/>
    <mergeCell ref="A94:A95"/>
    <mergeCell ref="A76:A77"/>
    <mergeCell ref="B76:B77"/>
    <mergeCell ref="B58:B59"/>
    <mergeCell ref="Y13:Y14"/>
    <mergeCell ref="S137:Y137"/>
    <mergeCell ref="B45:B46"/>
    <mergeCell ref="A45:A46"/>
    <mergeCell ref="S118:Y118"/>
    <mergeCell ref="Q119:Q120"/>
    <mergeCell ref="R119:R120"/>
    <mergeCell ref="Q135:Q136"/>
    <mergeCell ref="R135:R136"/>
    <mergeCell ref="S121:Y121"/>
    <mergeCell ref="Q55:Q80"/>
    <mergeCell ref="R55:R80"/>
    <mergeCell ref="R116:R117"/>
    <mergeCell ref="B47:B48"/>
    <mergeCell ref="A47:A48"/>
    <mergeCell ref="B70:B73"/>
    <mergeCell ref="A70:A73"/>
    <mergeCell ref="A78:A80"/>
    <mergeCell ref="B78:B80"/>
    <mergeCell ref="S39:S42"/>
    <mergeCell ref="T39:T42"/>
    <mergeCell ref="B23:B28"/>
    <mergeCell ref="A23:A28"/>
    <mergeCell ref="C96:P96"/>
  </mergeCells>
  <pageMargins left="0.31496062992125984" right="0" top="0.70866141732283472" bottom="0.31496062992125984" header="0.23622047244094491" footer="0.15748031496062992"/>
  <pageSetup paperSize="9" scale="38" fitToHeight="8" orientation="landscape" blackAndWhite="1" r:id="rId1"/>
  <rowBreaks count="1" manualBreakCount="1">
    <brk id="54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showZeros="0" tabSelected="1" zoomScale="60" zoomScaleNormal="60" workbookViewId="0">
      <pane xSplit="3" ySplit="9" topLeftCell="D28" activePane="bottomRight" state="frozen"/>
      <selection activeCell="Q6" sqref="Q6:R7"/>
      <selection pane="topRight" activeCell="Q6" sqref="Q6:R7"/>
      <selection pane="bottomLeft" activeCell="Q6" sqref="Q6:R7"/>
      <selection pane="bottomRight" activeCell="H91" sqref="H91"/>
    </sheetView>
  </sheetViews>
  <sheetFormatPr defaultColWidth="9.140625" defaultRowHeight="12.75" outlineLevelRow="1" x14ac:dyDescent="0.2"/>
  <cols>
    <col min="1" max="1" width="19.42578125" style="11" customWidth="1"/>
    <col min="2" max="2" width="33" style="11" customWidth="1"/>
    <col min="3" max="3" width="18.85546875" style="11" customWidth="1"/>
    <col min="4" max="4" width="16.85546875" style="11" customWidth="1"/>
    <col min="5" max="5" width="16.42578125" style="11" customWidth="1"/>
    <col min="6" max="6" width="14.7109375" style="11" customWidth="1"/>
    <col min="7" max="7" width="16" style="48" customWidth="1"/>
    <col min="8" max="8" width="14.42578125" style="11" customWidth="1"/>
    <col min="9" max="9" width="14.140625" style="11" customWidth="1"/>
    <col min="10" max="10" width="15.42578125" style="11" customWidth="1" collapsed="1"/>
    <col min="11" max="11" width="26.42578125" style="11" customWidth="1"/>
    <col min="12" max="16384" width="9.140625" style="11"/>
  </cols>
  <sheetData>
    <row r="1" spans="1:11" ht="19.5" customHeight="1" x14ac:dyDescent="0.3">
      <c r="A1" s="18"/>
      <c r="I1" s="18"/>
      <c r="J1" s="108" t="s">
        <v>67</v>
      </c>
    </row>
    <row r="2" spans="1:11" ht="29.25" customHeight="1" x14ac:dyDescent="0.3">
      <c r="A2" s="316" t="s">
        <v>68</v>
      </c>
      <c r="B2" s="316"/>
      <c r="C2" s="316"/>
      <c r="D2" s="316"/>
      <c r="E2" s="316"/>
      <c r="F2" s="316"/>
      <c r="G2" s="316"/>
      <c r="H2" s="316"/>
      <c r="I2" s="316"/>
      <c r="J2" s="316"/>
    </row>
    <row r="3" spans="1:11" ht="39" customHeight="1" x14ac:dyDescent="0.2">
      <c r="A3" s="317" t="s">
        <v>69</v>
      </c>
      <c r="B3" s="318"/>
      <c r="C3" s="318"/>
      <c r="D3" s="318"/>
      <c r="E3" s="318"/>
      <c r="F3" s="318"/>
      <c r="G3" s="318"/>
      <c r="H3" s="318"/>
      <c r="I3" s="318"/>
      <c r="J3" s="318"/>
    </row>
    <row r="4" spans="1:11" ht="18.75" x14ac:dyDescent="0.3">
      <c r="A4" s="319" t="s">
        <v>223</v>
      </c>
      <c r="B4" s="319"/>
      <c r="C4" s="319"/>
      <c r="D4" s="319"/>
      <c r="E4" s="319"/>
      <c r="F4" s="319"/>
      <c r="G4" s="319"/>
      <c r="H4" s="319"/>
      <c r="I4" s="319"/>
      <c r="J4" s="319"/>
    </row>
    <row r="5" spans="1:11" ht="28.5" customHeight="1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1" ht="15.75" customHeight="1" x14ac:dyDescent="0.2">
      <c r="A6" s="320" t="s">
        <v>70</v>
      </c>
      <c r="B6" s="320" t="s">
        <v>71</v>
      </c>
      <c r="C6" s="320" t="s">
        <v>72</v>
      </c>
      <c r="D6" s="320" t="s">
        <v>73</v>
      </c>
      <c r="E6" s="320"/>
      <c r="F6" s="320"/>
      <c r="G6" s="320"/>
      <c r="H6" s="320"/>
      <c r="I6" s="320"/>
      <c r="J6" s="320"/>
    </row>
    <row r="7" spans="1:11" ht="18.75" customHeight="1" x14ac:dyDescent="0.2">
      <c r="A7" s="320"/>
      <c r="B7" s="320"/>
      <c r="C7" s="320"/>
      <c r="D7" s="320" t="s">
        <v>74</v>
      </c>
      <c r="E7" s="320" t="s">
        <v>75</v>
      </c>
      <c r="F7" s="320"/>
      <c r="G7" s="320"/>
      <c r="H7" s="321" t="s">
        <v>76</v>
      </c>
      <c r="I7" s="321" t="s">
        <v>77</v>
      </c>
      <c r="J7" s="321" t="s">
        <v>78</v>
      </c>
    </row>
    <row r="8" spans="1:11" ht="15" x14ac:dyDescent="0.2">
      <c r="A8" s="320"/>
      <c r="B8" s="320"/>
      <c r="C8" s="320"/>
      <c r="D8" s="320"/>
      <c r="E8" s="321" t="s">
        <v>79</v>
      </c>
      <c r="F8" s="321" t="s">
        <v>80</v>
      </c>
      <c r="G8" s="322"/>
      <c r="H8" s="321"/>
      <c r="I8" s="321"/>
      <c r="J8" s="321"/>
    </row>
    <row r="9" spans="1:11" ht="100.5" customHeight="1" x14ac:dyDescent="0.2">
      <c r="A9" s="320"/>
      <c r="B9" s="320"/>
      <c r="C9" s="320"/>
      <c r="D9" s="320"/>
      <c r="E9" s="322"/>
      <c r="F9" s="121" t="s">
        <v>81</v>
      </c>
      <c r="G9" s="49" t="s">
        <v>82</v>
      </c>
      <c r="H9" s="323"/>
      <c r="I9" s="323"/>
      <c r="J9" s="323"/>
    </row>
    <row r="10" spans="1:11" ht="31.5" customHeight="1" x14ac:dyDescent="0.2">
      <c r="A10" s="41">
        <v>1</v>
      </c>
      <c r="B10" s="41">
        <v>2</v>
      </c>
      <c r="C10" s="41">
        <f>B10+1</f>
        <v>3</v>
      </c>
      <c r="D10" s="41">
        <f t="shared" ref="D10:J10" si="0">C10+1</f>
        <v>4</v>
      </c>
      <c r="E10" s="41">
        <f t="shared" si="0"/>
        <v>5</v>
      </c>
      <c r="F10" s="41">
        <f t="shared" si="0"/>
        <v>6</v>
      </c>
      <c r="G10" s="50">
        <f t="shared" si="0"/>
        <v>7</v>
      </c>
      <c r="H10" s="41">
        <f t="shared" si="0"/>
        <v>8</v>
      </c>
      <c r="I10" s="41">
        <f t="shared" si="0"/>
        <v>9</v>
      </c>
      <c r="J10" s="41">
        <f t="shared" si="0"/>
        <v>10</v>
      </c>
    </row>
    <row r="11" spans="1:11" ht="28.5" customHeight="1" x14ac:dyDescent="0.2">
      <c r="A11" s="320" t="s">
        <v>83</v>
      </c>
      <c r="B11" s="275" t="s">
        <v>84</v>
      </c>
      <c r="C11" s="112" t="s">
        <v>30</v>
      </c>
      <c r="D11" s="113">
        <f>D12+D13+D14+D15</f>
        <v>9758939.2999999989</v>
      </c>
      <c r="E11" s="113">
        <f>E13+E14+E15+E12</f>
        <v>10587060.020000001</v>
      </c>
      <c r="F11" s="113">
        <f>F12+F13+F14+F15</f>
        <v>10477858.02</v>
      </c>
      <c r="G11" s="113">
        <f t="shared" ref="G11" si="1">G13+G14+G15+G12</f>
        <v>109202</v>
      </c>
      <c r="H11" s="113">
        <f>H13+H14+H15+H12</f>
        <v>9195141.0599999987</v>
      </c>
      <c r="I11" s="113">
        <f t="shared" ref="I11:I19" si="2">IF(ISNUMBER(1/D11),H11/D11*100,"")</f>
        <v>94.222750827028918</v>
      </c>
      <c r="J11" s="113">
        <f>IF(ISNUMBER(1/E11),H11/E11*100,"")</f>
        <v>86.852639378916052</v>
      </c>
      <c r="K11" s="55">
        <f>H11-H15</f>
        <v>9112016.2799999993</v>
      </c>
    </row>
    <row r="12" spans="1:11" ht="28.5" customHeight="1" x14ac:dyDescent="0.2">
      <c r="A12" s="320"/>
      <c r="B12" s="275"/>
      <c r="C12" s="96" t="s">
        <v>85</v>
      </c>
      <c r="D12" s="47">
        <f t="shared" ref="D12:E14" si="3">D17+D77+D102+D107</f>
        <v>258167.6</v>
      </c>
      <c r="E12" s="73">
        <f t="shared" si="3"/>
        <v>258167.6</v>
      </c>
      <c r="F12" s="73">
        <f>F17+F77+F102</f>
        <v>258167.6</v>
      </c>
      <c r="G12" s="73">
        <f>G17+G77+G102+G107</f>
        <v>0</v>
      </c>
      <c r="H12" s="73">
        <f>H17+H77+H102</f>
        <v>258167.6</v>
      </c>
      <c r="I12" s="47">
        <f t="shared" si="2"/>
        <v>100</v>
      </c>
      <c r="J12" s="47">
        <f>IF(ISNUMBER(1/E12),H12/E12*100,"")</f>
        <v>100</v>
      </c>
      <c r="K12" s="55"/>
    </row>
    <row r="13" spans="1:11" ht="28.5" customHeight="1" x14ac:dyDescent="0.2">
      <c r="A13" s="320"/>
      <c r="B13" s="275"/>
      <c r="C13" s="96" t="s">
        <v>86</v>
      </c>
      <c r="D13" s="47">
        <f t="shared" ref="D13" si="4">D18+D78+D103+D108</f>
        <v>7777743.9799999995</v>
      </c>
      <c r="E13" s="73">
        <f>E18+E78+E103+E108</f>
        <v>8448708.8900000006</v>
      </c>
      <c r="F13" s="73">
        <f>F18+F78+F103+F108</f>
        <v>8448708.8900000006</v>
      </c>
      <c r="G13" s="73">
        <f>G18+G78+G103+G108</f>
        <v>0</v>
      </c>
      <c r="H13" s="73">
        <f>H18+H78+H103+H108</f>
        <v>7209674.1100000003</v>
      </c>
      <c r="I13" s="47">
        <f t="shared" si="2"/>
        <v>92.696212790485816</v>
      </c>
      <c r="J13" s="47">
        <f>IF(ISNUMBER(1/E13),H13/E13*100,"")</f>
        <v>85.334625726464111</v>
      </c>
      <c r="K13" s="55">
        <f>H11-H15</f>
        <v>9112016.2799999993</v>
      </c>
    </row>
    <row r="14" spans="1:11" ht="28.5" customHeight="1" x14ac:dyDescent="0.2">
      <c r="A14" s="320"/>
      <c r="B14" s="275"/>
      <c r="C14" s="96" t="s">
        <v>87</v>
      </c>
      <c r="D14" s="47">
        <f t="shared" ref="D14" si="5">D19+D79+D104+D109</f>
        <v>1613825.72</v>
      </c>
      <c r="E14" s="73">
        <f t="shared" si="3"/>
        <v>1770981.5300000003</v>
      </c>
      <c r="F14" s="73">
        <f>F19+F79+F104+F109</f>
        <v>1770981.5300000003</v>
      </c>
      <c r="G14" s="73">
        <f>G19+G79+G104+G109</f>
        <v>0</v>
      </c>
      <c r="H14" s="73">
        <f>H19+H79+H104+H109</f>
        <v>1644174.5700000003</v>
      </c>
      <c r="I14" s="47">
        <f t="shared" si="2"/>
        <v>101.88055312441051</v>
      </c>
      <c r="J14" s="47">
        <f t="shared" ref="J14:J19" si="6">IF(ISNUMBER(1/E14),H14/E14*100,"")</f>
        <v>92.83973560130805</v>
      </c>
      <c r="K14" s="55">
        <f>E11-E15</f>
        <v>10477858.020000001</v>
      </c>
    </row>
    <row r="15" spans="1:11" ht="28.5" customHeight="1" x14ac:dyDescent="0.2">
      <c r="A15" s="320"/>
      <c r="B15" s="275"/>
      <c r="C15" s="96" t="s">
        <v>88</v>
      </c>
      <c r="D15" s="47">
        <f>D20+D80+D105+D110</f>
        <v>109202</v>
      </c>
      <c r="E15" s="73">
        <f>F15+G15</f>
        <v>109202</v>
      </c>
      <c r="F15" s="73">
        <f>F20+F80+F105+F110</f>
        <v>0</v>
      </c>
      <c r="G15" s="73">
        <f>G76</f>
        <v>109202</v>
      </c>
      <c r="H15" s="73">
        <f>H20+H80+H105+H110</f>
        <v>83124.78</v>
      </c>
      <c r="I15" s="47">
        <f t="shared" si="2"/>
        <v>76.12019926374974</v>
      </c>
      <c r="J15" s="47">
        <f>IF(ISNUMBER(1/E15),H15/E15*100,"")</f>
        <v>76.12019926374974</v>
      </c>
      <c r="K15" s="55"/>
    </row>
    <row r="16" spans="1:11" ht="28.5" customHeight="1" x14ac:dyDescent="0.2">
      <c r="A16" s="320" t="s">
        <v>89</v>
      </c>
      <c r="B16" s="275" t="s">
        <v>90</v>
      </c>
      <c r="C16" s="112" t="s">
        <v>30</v>
      </c>
      <c r="D16" s="113">
        <f>D17+D18+D19+D20</f>
        <v>9433653.5</v>
      </c>
      <c r="E16" s="113">
        <f>E17+E18+E19+E20</f>
        <v>10262187.190000001</v>
      </c>
      <c r="F16" s="113">
        <f>E16-G16</f>
        <v>10262187.190000001</v>
      </c>
      <c r="G16" s="113">
        <f t="shared" ref="G16" si="7">G18+G19+G20+G17</f>
        <v>0</v>
      </c>
      <c r="H16" s="113">
        <f>H17+H18+H19+H20</f>
        <v>8897427.370000001</v>
      </c>
      <c r="I16" s="113">
        <f t="shared" si="2"/>
        <v>94.315816984374095</v>
      </c>
      <c r="J16" s="113">
        <f t="shared" si="6"/>
        <v>86.701082383978616</v>
      </c>
      <c r="K16" s="55"/>
    </row>
    <row r="17" spans="1:11" ht="28.5" customHeight="1" x14ac:dyDescent="0.2">
      <c r="A17" s="320"/>
      <c r="B17" s="275"/>
      <c r="C17" s="96" t="s">
        <v>85</v>
      </c>
      <c r="D17" s="73">
        <v>258167.6</v>
      </c>
      <c r="E17" s="47">
        <f>E22+E27+E32+E37+E42+E47+E52+E57+E62+E67+E72</f>
        <v>258167.6</v>
      </c>
      <c r="F17" s="47">
        <f t="shared" ref="F17:F88" si="8">E17-G17</f>
        <v>258167.6</v>
      </c>
      <c r="G17" s="47"/>
      <c r="H17" s="73">
        <f>H22+H27+H32+H37+H42+H47+H52+H57+H62+H67</f>
        <v>258167.6</v>
      </c>
      <c r="I17" s="47">
        <f t="shared" si="2"/>
        <v>100</v>
      </c>
      <c r="J17" s="47">
        <f t="shared" si="6"/>
        <v>100</v>
      </c>
      <c r="K17" s="55"/>
    </row>
    <row r="18" spans="1:11" ht="28.5" customHeight="1" x14ac:dyDescent="0.2">
      <c r="A18" s="320"/>
      <c r="B18" s="275"/>
      <c r="C18" s="96" t="s">
        <v>86</v>
      </c>
      <c r="D18" s="73">
        <v>7572045.1799999997</v>
      </c>
      <c r="E18" s="47">
        <f>E23+E28+E33+E38+E43+E48+E53+E58+E63+E68+E73</f>
        <v>8243010.0600000005</v>
      </c>
      <c r="F18" s="47">
        <f t="shared" si="8"/>
        <v>8243010.0600000005</v>
      </c>
      <c r="G18" s="47"/>
      <c r="H18" s="73">
        <f>H23+H28+H33+H38+H43+H48+H53+H58+H63+H68+H73</f>
        <v>7003975.2800000003</v>
      </c>
      <c r="I18" s="47">
        <f t="shared" si="2"/>
        <v>92.497800970595918</v>
      </c>
      <c r="J18" s="47">
        <f t="shared" si="6"/>
        <v>84.968661071851216</v>
      </c>
      <c r="K18" s="55"/>
    </row>
    <row r="19" spans="1:11" ht="28.5" customHeight="1" x14ac:dyDescent="0.2">
      <c r="A19" s="320"/>
      <c r="B19" s="275"/>
      <c r="C19" s="96" t="s">
        <v>87</v>
      </c>
      <c r="D19" s="73">
        <v>1603440.72</v>
      </c>
      <c r="E19" s="47">
        <f>E24+E29+E34+E39+E44+E49+E54+E59+E64+E69+E74</f>
        <v>1761009.5300000003</v>
      </c>
      <c r="F19" s="47">
        <f t="shared" si="8"/>
        <v>1761009.5300000003</v>
      </c>
      <c r="G19" s="47">
        <f t="shared" ref="G19" si="9">G24+G29+G34+G39+G44+G49+G54+G59+G64</f>
        <v>0</v>
      </c>
      <c r="H19" s="73">
        <f>H24+H29+H34+H39+H44+H49+H54+H59+H64+H69+H74</f>
        <v>1635284.4900000002</v>
      </c>
      <c r="I19" s="47">
        <f t="shared" si="2"/>
        <v>101.98596490676626</v>
      </c>
      <c r="J19" s="47">
        <f t="shared" si="6"/>
        <v>92.860626938231277</v>
      </c>
    </row>
    <row r="20" spans="1:11" ht="28.5" customHeight="1" x14ac:dyDescent="0.2">
      <c r="A20" s="320"/>
      <c r="B20" s="275"/>
      <c r="C20" s="96" t="s">
        <v>88</v>
      </c>
      <c r="D20" s="73">
        <f t="shared" ref="D20" si="10">D25+D30+D35+D40+D45+D50+D55+D60+D65+D70+D75</f>
        <v>0</v>
      </c>
      <c r="E20" s="47"/>
      <c r="F20" s="47">
        <f t="shared" si="8"/>
        <v>0</v>
      </c>
      <c r="G20" s="47">
        <f>E20</f>
        <v>0</v>
      </c>
      <c r="H20" s="73"/>
      <c r="I20" s="47" t="str">
        <f t="shared" ref="I20:I32" si="11">IF(ISNUMBER(1/D20),H20/D20*100,"")</f>
        <v/>
      </c>
      <c r="J20" s="47" t="str">
        <f t="shared" ref="J20:J29" si="12">IF(ISNUMBER(1/E20),H20/E20*100,"")</f>
        <v/>
      </c>
    </row>
    <row r="21" spans="1:11" ht="28.5" customHeight="1" x14ac:dyDescent="0.2">
      <c r="A21" s="320" t="s">
        <v>91</v>
      </c>
      <c r="B21" s="275" t="s">
        <v>92</v>
      </c>
      <c r="C21" s="112" t="s">
        <v>30</v>
      </c>
      <c r="D21" s="113">
        <f>D22+D23+D24+D25</f>
        <v>1873291.01</v>
      </c>
      <c r="E21" s="113">
        <f>E23+E24+E25+E22</f>
        <v>2684192.5199999996</v>
      </c>
      <c r="F21" s="113">
        <f t="shared" ref="F21" si="13">F23+F24+F25+F22</f>
        <v>2684192.5199999996</v>
      </c>
      <c r="G21" s="113">
        <f t="shared" ref="G21:H21" si="14">G23+G24+G25+G22</f>
        <v>0</v>
      </c>
      <c r="H21" s="113">
        <f t="shared" si="14"/>
        <v>2443380.56</v>
      </c>
      <c r="I21" s="113">
        <f t="shared" si="11"/>
        <v>130.43251405984165</v>
      </c>
      <c r="J21" s="113">
        <f>IF(ISNUMBER(1/E21),H21/E21*100,"")</f>
        <v>91.02851385637571</v>
      </c>
    </row>
    <row r="22" spans="1:11" ht="28.5" customHeight="1" x14ac:dyDescent="0.2">
      <c r="A22" s="320"/>
      <c r="B22" s="275"/>
      <c r="C22" s="96" t="s">
        <v>85</v>
      </c>
      <c r="D22" s="73">
        <v>0</v>
      </c>
      <c r="E22" s="47">
        <v>0</v>
      </c>
      <c r="F22" s="47">
        <f t="shared" si="8"/>
        <v>0</v>
      </c>
      <c r="G22" s="47"/>
      <c r="H22" s="73">
        <v>0</v>
      </c>
      <c r="I22" s="47" t="str">
        <f t="shared" si="11"/>
        <v/>
      </c>
      <c r="J22" s="47" t="str">
        <f t="shared" si="12"/>
        <v/>
      </c>
      <c r="K22" s="48"/>
    </row>
    <row r="23" spans="1:11" ht="28.5" customHeight="1" x14ac:dyDescent="0.2">
      <c r="A23" s="320"/>
      <c r="B23" s="275"/>
      <c r="C23" s="96" t="s">
        <v>86</v>
      </c>
      <c r="D23" s="73">
        <v>511152.42</v>
      </c>
      <c r="E23" s="47">
        <f>'табл.1 (01.01.24) (все бюджеты)'!J12</f>
        <v>1127206.6599999999</v>
      </c>
      <c r="F23" s="47">
        <f t="shared" si="8"/>
        <v>1127206.6599999999</v>
      </c>
      <c r="G23" s="47"/>
      <c r="H23" s="73">
        <f>'табл.1 (01.01.24) (все бюджеты)'!N12</f>
        <v>1008842.1200000001</v>
      </c>
      <c r="I23" s="47">
        <f t="shared" si="11"/>
        <v>197.36620243331728</v>
      </c>
      <c r="J23" s="47">
        <f t="shared" si="12"/>
        <v>89.499304413265278</v>
      </c>
      <c r="K23" s="55"/>
    </row>
    <row r="24" spans="1:11" ht="28.5" customHeight="1" x14ac:dyDescent="0.2">
      <c r="A24" s="320"/>
      <c r="B24" s="275"/>
      <c r="C24" s="96" t="s">
        <v>87</v>
      </c>
      <c r="D24" s="73">
        <v>1362138.59</v>
      </c>
      <c r="E24" s="47">
        <f>'табл.1 (01.01.24) (все бюджеты)'!K12</f>
        <v>1556985.8599999999</v>
      </c>
      <c r="F24" s="47">
        <f t="shared" si="8"/>
        <v>1556985.8599999999</v>
      </c>
      <c r="G24" s="47"/>
      <c r="H24" s="73">
        <f>'табл.1 (01.01.24) (все бюджеты)'!O12</f>
        <v>1434538.44</v>
      </c>
      <c r="I24" s="47">
        <f t="shared" si="11"/>
        <v>105.3151603318132</v>
      </c>
      <c r="J24" s="47">
        <f t="shared" si="12"/>
        <v>92.135611302211828</v>
      </c>
    </row>
    <row r="25" spans="1:11" s="48" customFormat="1" ht="28.5" customHeight="1" x14ac:dyDescent="0.2">
      <c r="A25" s="320"/>
      <c r="B25" s="275"/>
      <c r="C25" s="97" t="s">
        <v>88</v>
      </c>
      <c r="D25" s="47">
        <v>0</v>
      </c>
      <c r="E25" s="47"/>
      <c r="F25" s="47">
        <f t="shared" si="8"/>
        <v>0</v>
      </c>
      <c r="G25" s="47">
        <f>E25</f>
        <v>0</v>
      </c>
      <c r="H25" s="73">
        <v>0</v>
      </c>
      <c r="I25" s="47" t="str">
        <f t="shared" si="11"/>
        <v/>
      </c>
      <c r="J25" s="47" t="str">
        <f t="shared" si="12"/>
        <v/>
      </c>
    </row>
    <row r="26" spans="1:11" ht="28.5" customHeight="1" x14ac:dyDescent="0.2">
      <c r="A26" s="320" t="s">
        <v>93</v>
      </c>
      <c r="B26" s="275" t="s">
        <v>94</v>
      </c>
      <c r="C26" s="112" t="s">
        <v>30</v>
      </c>
      <c r="D26" s="113">
        <f>SUM(D27:D30)</f>
        <v>1235077.43</v>
      </c>
      <c r="E26" s="113">
        <f>E28+E29+E30+E27</f>
        <v>1652762.6199999999</v>
      </c>
      <c r="F26" s="113">
        <f t="shared" ref="F26" si="15">F28+F29+F30+F27</f>
        <v>1652762.6199999999</v>
      </c>
      <c r="G26" s="113">
        <f t="shared" ref="G26" si="16">G28+G29+G30+G27</f>
        <v>0</v>
      </c>
      <c r="H26" s="113">
        <f>H27+H28+H29+H30</f>
        <v>1039547.4500000001</v>
      </c>
      <c r="I26" s="113">
        <f t="shared" si="11"/>
        <v>84.168605526213852</v>
      </c>
      <c r="J26" s="113">
        <f t="shared" si="12"/>
        <v>62.897565410815027</v>
      </c>
    </row>
    <row r="27" spans="1:11" s="48" customFormat="1" ht="28.5" customHeight="1" x14ac:dyDescent="0.2">
      <c r="A27" s="320"/>
      <c r="B27" s="275"/>
      <c r="C27" s="97" t="s">
        <v>85</v>
      </c>
      <c r="D27" s="47">
        <v>0</v>
      </c>
      <c r="E27" s="47"/>
      <c r="F27" s="47">
        <f>E27-G27</f>
        <v>0</v>
      </c>
      <c r="G27" s="47"/>
      <c r="H27" s="73"/>
      <c r="I27" s="47" t="str">
        <f t="shared" si="11"/>
        <v/>
      </c>
      <c r="J27" s="47" t="str">
        <f>IF(ISNUMBER(1/E27),H27/E27*100,"")</f>
        <v/>
      </c>
    </row>
    <row r="28" spans="1:11" ht="28.5" customHeight="1" x14ac:dyDescent="0.2">
      <c r="A28" s="320"/>
      <c r="B28" s="275"/>
      <c r="C28" s="96" t="s">
        <v>86</v>
      </c>
      <c r="D28" s="47">
        <v>1117475.19</v>
      </c>
      <c r="E28" s="47">
        <f>'табл.1 (01.01.24) (все бюджеты)'!J55</f>
        <v>1572488.43</v>
      </c>
      <c r="F28" s="47">
        <f>E28-G28</f>
        <v>1572488.43</v>
      </c>
      <c r="G28" s="47"/>
      <c r="H28" s="73">
        <f>'табл.1 (01.01.24) (все бюджеты)'!N55</f>
        <v>961788.3</v>
      </c>
      <c r="I28" s="47">
        <f t="shared" si="11"/>
        <v>86.067977938731701</v>
      </c>
      <c r="J28" s="47">
        <f>IF(ISNUMBER(1/E28),H28/E28*100,"")</f>
        <v>61.163457972151825</v>
      </c>
    </row>
    <row r="29" spans="1:11" ht="28.5" customHeight="1" x14ac:dyDescent="0.2">
      <c r="A29" s="320"/>
      <c r="B29" s="275"/>
      <c r="C29" s="96" t="s">
        <v>87</v>
      </c>
      <c r="D29" s="73">
        <v>117602.24000000001</v>
      </c>
      <c r="E29" s="47">
        <f>'табл.1 (01.01.24) (все бюджеты)'!K55</f>
        <v>80274.19</v>
      </c>
      <c r="F29" s="47">
        <f>E29-G29</f>
        <v>80274.19</v>
      </c>
      <c r="G29" s="47"/>
      <c r="H29" s="73">
        <f>'табл.1 (01.01.24) (все бюджеты)'!O55</f>
        <v>77759.149999999994</v>
      </c>
      <c r="I29" s="47">
        <f t="shared" si="11"/>
        <v>66.120466753014213</v>
      </c>
      <c r="J29" s="47">
        <f t="shared" si="12"/>
        <v>96.866938177762989</v>
      </c>
    </row>
    <row r="30" spans="1:11" s="48" customFormat="1" ht="28.5" customHeight="1" x14ac:dyDescent="0.2">
      <c r="A30" s="320"/>
      <c r="B30" s="275"/>
      <c r="C30" s="97" t="s">
        <v>88</v>
      </c>
      <c r="D30" s="47">
        <v>0</v>
      </c>
      <c r="E30" s="47"/>
      <c r="F30" s="47">
        <f t="shared" si="8"/>
        <v>0</v>
      </c>
      <c r="G30" s="47">
        <f>E30</f>
        <v>0</v>
      </c>
      <c r="H30" s="73"/>
      <c r="I30" s="47" t="str">
        <f t="shared" si="11"/>
        <v/>
      </c>
      <c r="J30" s="47" t="str">
        <f>IF(ISNUMBER(1/E30),H30/E30*100,"")</f>
        <v/>
      </c>
    </row>
    <row r="31" spans="1:11" ht="28.5" customHeight="1" x14ac:dyDescent="0.2">
      <c r="A31" s="320" t="s">
        <v>95</v>
      </c>
      <c r="B31" s="275" t="s">
        <v>96</v>
      </c>
      <c r="C31" s="112" t="s">
        <v>30</v>
      </c>
      <c r="D31" s="113">
        <f>SUM(D32:D35)</f>
        <v>0</v>
      </c>
      <c r="E31" s="113">
        <f>E32+E33+E34+E35</f>
        <v>0</v>
      </c>
      <c r="F31" s="113">
        <f t="shared" ref="F31" si="17">F33+F34+F35+F32</f>
        <v>0</v>
      </c>
      <c r="G31" s="113">
        <f t="shared" ref="G31" si="18">G33+G34+G35+G32</f>
        <v>0</v>
      </c>
      <c r="H31" s="113">
        <f>H32+H33+H34+H35</f>
        <v>0</v>
      </c>
      <c r="I31" s="113" t="str">
        <f t="shared" si="11"/>
        <v/>
      </c>
      <c r="J31" s="113" t="str">
        <f t="shared" ref="J31:J76" si="19">IF(ISNUMBER(1/E31),H31/E31*100,"")</f>
        <v/>
      </c>
    </row>
    <row r="32" spans="1:11" s="48" customFormat="1" ht="28.5" customHeight="1" x14ac:dyDescent="0.2">
      <c r="A32" s="320"/>
      <c r="B32" s="275"/>
      <c r="C32" s="97" t="s">
        <v>85</v>
      </c>
      <c r="D32" s="47">
        <v>0</v>
      </c>
      <c r="E32" s="47"/>
      <c r="F32" s="47">
        <f t="shared" si="8"/>
        <v>0</v>
      </c>
      <c r="G32" s="47"/>
      <c r="H32" s="73"/>
      <c r="I32" s="47" t="str">
        <f t="shared" si="11"/>
        <v/>
      </c>
      <c r="J32" s="47" t="str">
        <f t="shared" si="19"/>
        <v/>
      </c>
    </row>
    <row r="33" spans="1:10" ht="28.5" customHeight="1" x14ac:dyDescent="0.2">
      <c r="A33" s="320"/>
      <c r="B33" s="275"/>
      <c r="C33" s="96" t="s">
        <v>86</v>
      </c>
      <c r="D33" s="73"/>
      <c r="E33" s="47">
        <f>'табл.1 (01.01.24) (все бюджеты)'!J115</f>
        <v>0</v>
      </c>
      <c r="F33" s="47">
        <f>E33-G33</f>
        <v>0</v>
      </c>
      <c r="G33" s="47"/>
      <c r="H33" s="73">
        <f>'табл.1 (01.01.24) (все бюджеты)'!N115</f>
        <v>0</v>
      </c>
      <c r="I33" s="47" t="str">
        <f t="shared" ref="I33:I65" si="20">IF(ISNUMBER(1/D33),H33/D33*100,"")</f>
        <v/>
      </c>
      <c r="J33" s="47" t="str">
        <f t="shared" si="19"/>
        <v/>
      </c>
    </row>
    <row r="34" spans="1:10" ht="28.5" customHeight="1" x14ac:dyDescent="0.2">
      <c r="A34" s="320"/>
      <c r="B34" s="275"/>
      <c r="C34" s="96" t="s">
        <v>87</v>
      </c>
      <c r="D34" s="73"/>
      <c r="E34" s="47">
        <f>'табл.1 (01.01.24) (все бюджеты)'!K115</f>
        <v>0</v>
      </c>
      <c r="F34" s="47">
        <f>E34-G34</f>
        <v>0</v>
      </c>
      <c r="G34" s="47"/>
      <c r="H34" s="73">
        <f>'табл.1 (01.01.24) (все бюджеты)'!O115</f>
        <v>0</v>
      </c>
      <c r="I34" s="47" t="str">
        <f t="shared" si="20"/>
        <v/>
      </c>
      <c r="J34" s="47" t="str">
        <f t="shared" si="19"/>
        <v/>
      </c>
    </row>
    <row r="35" spans="1:10" s="48" customFormat="1" ht="28.5" customHeight="1" x14ac:dyDescent="0.2">
      <c r="A35" s="320"/>
      <c r="B35" s="275"/>
      <c r="C35" s="97" t="s">
        <v>88</v>
      </c>
      <c r="D35" s="47">
        <v>0</v>
      </c>
      <c r="E35" s="47"/>
      <c r="F35" s="47">
        <f t="shared" si="8"/>
        <v>0</v>
      </c>
      <c r="G35" s="47">
        <f>E35</f>
        <v>0</v>
      </c>
      <c r="H35" s="73"/>
      <c r="I35" s="47" t="str">
        <f t="shared" si="20"/>
        <v/>
      </c>
      <c r="J35" s="47" t="str">
        <f t="shared" si="19"/>
        <v/>
      </c>
    </row>
    <row r="36" spans="1:10" ht="28.5" customHeight="1" x14ac:dyDescent="0.2">
      <c r="A36" s="320" t="s">
        <v>97</v>
      </c>
      <c r="B36" s="275" t="s">
        <v>98</v>
      </c>
      <c r="C36" s="112" t="s">
        <v>30</v>
      </c>
      <c r="D36" s="113">
        <f>D37+D38+D39+D40</f>
        <v>2084660.95</v>
      </c>
      <c r="E36" s="113">
        <f>E37+E38+E39+E40</f>
        <v>1505642.4200000002</v>
      </c>
      <c r="F36" s="113">
        <f t="shared" ref="F36" si="21">F38+F39+F40+F37</f>
        <v>1505642.4200000002</v>
      </c>
      <c r="G36" s="113">
        <f t="shared" ref="G36" si="22">G38+G39+G40+G37</f>
        <v>0</v>
      </c>
      <c r="H36" s="113">
        <f>H38+H39+H40+H37</f>
        <v>1087802.3699999999</v>
      </c>
      <c r="I36" s="113">
        <f>IF(ISNUMBER(1/D36),H36/D36*100,"")</f>
        <v>52.181260938379445</v>
      </c>
      <c r="J36" s="113">
        <f t="shared" si="19"/>
        <v>72.248387502259646</v>
      </c>
    </row>
    <row r="37" spans="1:10" s="48" customFormat="1" ht="29.45" customHeight="1" x14ac:dyDescent="0.2">
      <c r="A37" s="320"/>
      <c r="B37" s="275"/>
      <c r="C37" s="97" t="s">
        <v>85</v>
      </c>
      <c r="D37" s="47">
        <v>0</v>
      </c>
      <c r="E37" s="47">
        <v>0</v>
      </c>
      <c r="F37" s="47">
        <f t="shared" si="8"/>
        <v>0</v>
      </c>
      <c r="G37" s="47"/>
      <c r="H37" s="73">
        <v>0</v>
      </c>
      <c r="I37" s="47" t="str">
        <f t="shared" si="20"/>
        <v/>
      </c>
      <c r="J37" s="47" t="str">
        <f t="shared" si="19"/>
        <v/>
      </c>
    </row>
    <row r="38" spans="1:10" ht="28.9" customHeight="1" x14ac:dyDescent="0.2">
      <c r="A38" s="320"/>
      <c r="B38" s="275"/>
      <c r="C38" s="96" t="s">
        <v>86</v>
      </c>
      <c r="D38" s="73">
        <v>2054886.8</v>
      </c>
      <c r="E38" s="47">
        <f>'табл.1 (01.01.24) (все бюджеты)'!J116</f>
        <v>1480948.62</v>
      </c>
      <c r="F38" s="47">
        <f t="shared" si="8"/>
        <v>1480948.62</v>
      </c>
      <c r="G38" s="47"/>
      <c r="H38" s="73">
        <f>'табл.1 (01.01.24) (все бюджеты)'!N117</f>
        <v>1063360.44</v>
      </c>
      <c r="I38" s="47">
        <f t="shared" si="20"/>
        <v>51.747884117022892</v>
      </c>
      <c r="J38" s="47">
        <f t="shared" si="19"/>
        <v>71.802655786937422</v>
      </c>
    </row>
    <row r="39" spans="1:10" ht="39.75" customHeight="1" x14ac:dyDescent="0.2">
      <c r="A39" s="320"/>
      <c r="B39" s="275"/>
      <c r="C39" s="96" t="s">
        <v>87</v>
      </c>
      <c r="D39" s="73">
        <v>29774.15</v>
      </c>
      <c r="E39" s="47">
        <f>'табл.1 (01.01.24) (все бюджеты)'!K117</f>
        <v>24693.8</v>
      </c>
      <c r="F39" s="47">
        <f t="shared" si="8"/>
        <v>24693.8</v>
      </c>
      <c r="G39" s="47"/>
      <c r="H39" s="73">
        <f>'табл.1 (01.01.24) (все бюджеты)'!O117</f>
        <v>24441.93</v>
      </c>
      <c r="I39" s="47">
        <f t="shared" si="20"/>
        <v>82.091109234016756</v>
      </c>
      <c r="J39" s="47">
        <f t="shared" si="19"/>
        <v>98.980027375292593</v>
      </c>
    </row>
    <row r="40" spans="1:10" s="48" customFormat="1" ht="39.75" customHeight="1" x14ac:dyDescent="0.2">
      <c r="A40" s="320"/>
      <c r="B40" s="275"/>
      <c r="C40" s="97" t="s">
        <v>88</v>
      </c>
      <c r="D40" s="47">
        <v>0</v>
      </c>
      <c r="E40" s="47"/>
      <c r="F40" s="47">
        <f t="shared" si="8"/>
        <v>0</v>
      </c>
      <c r="G40" s="47">
        <f>E40</f>
        <v>0</v>
      </c>
      <c r="H40" s="73"/>
      <c r="I40" s="47" t="str">
        <f t="shared" si="20"/>
        <v/>
      </c>
      <c r="J40" s="47" t="str">
        <f t="shared" si="19"/>
        <v/>
      </c>
    </row>
    <row r="41" spans="1:10" ht="28.5" customHeight="1" x14ac:dyDescent="0.2">
      <c r="A41" s="320" t="s">
        <v>99</v>
      </c>
      <c r="B41" s="275" t="s">
        <v>100</v>
      </c>
      <c r="C41" s="112" t="s">
        <v>30</v>
      </c>
      <c r="D41" s="113">
        <f>SUM(D42:D45)</f>
        <v>169814.54</v>
      </c>
      <c r="E41" s="113">
        <f>E42+E43+E44+E45</f>
        <v>169814.54</v>
      </c>
      <c r="F41" s="113">
        <f>E41</f>
        <v>169814.54</v>
      </c>
      <c r="G41" s="113">
        <f t="shared" ref="G41:H41" si="23">G43+G44+G45+G42</f>
        <v>0</v>
      </c>
      <c r="H41" s="113">
        <f t="shared" si="23"/>
        <v>169814.54</v>
      </c>
      <c r="I41" s="113">
        <f t="shared" si="20"/>
        <v>100</v>
      </c>
      <c r="J41" s="113">
        <f t="shared" si="19"/>
        <v>100</v>
      </c>
    </row>
    <row r="42" spans="1:10" ht="28.5" customHeight="1" x14ac:dyDescent="0.2">
      <c r="A42" s="320"/>
      <c r="B42" s="275"/>
      <c r="C42" s="96" t="s">
        <v>85</v>
      </c>
      <c r="D42" s="47">
        <v>0</v>
      </c>
      <c r="E42" s="47"/>
      <c r="F42" s="47"/>
      <c r="G42" s="47"/>
      <c r="H42" s="73"/>
      <c r="I42" s="47" t="str">
        <f t="shared" si="20"/>
        <v/>
      </c>
      <c r="J42" s="47" t="str">
        <f t="shared" si="19"/>
        <v/>
      </c>
    </row>
    <row r="43" spans="1:10" ht="28.5" customHeight="1" x14ac:dyDescent="0.2">
      <c r="A43" s="320"/>
      <c r="B43" s="275"/>
      <c r="C43" s="96" t="s">
        <v>86</v>
      </c>
      <c r="D43" s="47">
        <v>151837.17000000001</v>
      </c>
      <c r="E43" s="47">
        <f>'табл.1 (01.01.24) (все бюджеты)'!J119</f>
        <v>151837.17000000001</v>
      </c>
      <c r="F43" s="47">
        <f>E43-G43</f>
        <v>151837.17000000001</v>
      </c>
      <c r="G43" s="47"/>
      <c r="H43" s="73">
        <f>'табл.1 (01.01.24) (все бюджеты)'!N119</f>
        <v>151837.17000000001</v>
      </c>
      <c r="I43" s="47">
        <f t="shared" si="20"/>
        <v>100</v>
      </c>
      <c r="J43" s="47">
        <f t="shared" si="19"/>
        <v>100</v>
      </c>
    </row>
    <row r="44" spans="1:10" s="48" customFormat="1" ht="28.5" customHeight="1" x14ac:dyDescent="0.2">
      <c r="A44" s="320"/>
      <c r="B44" s="275"/>
      <c r="C44" s="97" t="s">
        <v>87</v>
      </c>
      <c r="D44" s="47">
        <v>17977.37</v>
      </c>
      <c r="E44" s="47">
        <f>'табл.1 (01.01.24) (все бюджеты)'!K119</f>
        <v>17977.37</v>
      </c>
      <c r="F44" s="47">
        <f t="shared" si="8"/>
        <v>17977.37</v>
      </c>
      <c r="G44" s="47"/>
      <c r="H44" s="73">
        <f>'табл.1 (01.01.24) (все бюджеты)'!O119</f>
        <v>17977.37</v>
      </c>
      <c r="I44" s="47">
        <f t="shared" si="20"/>
        <v>100</v>
      </c>
      <c r="J44" s="47">
        <f t="shared" si="19"/>
        <v>100</v>
      </c>
    </row>
    <row r="45" spans="1:10" s="48" customFormat="1" ht="28.5" customHeight="1" x14ac:dyDescent="0.2">
      <c r="A45" s="320"/>
      <c r="B45" s="275"/>
      <c r="C45" s="97" t="s">
        <v>88</v>
      </c>
      <c r="D45" s="47">
        <v>0</v>
      </c>
      <c r="E45" s="47"/>
      <c r="F45" s="47">
        <f t="shared" si="8"/>
        <v>0</v>
      </c>
      <c r="G45" s="47">
        <f>E45</f>
        <v>0</v>
      </c>
      <c r="H45" s="73"/>
      <c r="I45" s="47" t="str">
        <f t="shared" si="20"/>
        <v/>
      </c>
      <c r="J45" s="47"/>
    </row>
    <row r="46" spans="1:10" ht="28.5" customHeight="1" x14ac:dyDescent="0.2">
      <c r="A46" s="320" t="s">
        <v>101</v>
      </c>
      <c r="B46" s="275" t="s">
        <v>102</v>
      </c>
      <c r="C46" s="112" t="s">
        <v>30</v>
      </c>
      <c r="D46" s="113">
        <f>D47+D48+D49+D50</f>
        <v>57578</v>
      </c>
      <c r="E46" s="113">
        <f>E47+E48+E49+E50</f>
        <v>62535.6</v>
      </c>
      <c r="F46" s="113">
        <f t="shared" ref="F46" si="24">F48+F49+F50+F47</f>
        <v>62535.6</v>
      </c>
      <c r="G46" s="113">
        <f t="shared" ref="G46" si="25">G48+G49+G50+G47</f>
        <v>0</v>
      </c>
      <c r="H46" s="113">
        <f>H49</f>
        <v>62117.37</v>
      </c>
      <c r="I46" s="113">
        <f t="shared" si="20"/>
        <v>107.88386189169475</v>
      </c>
      <c r="J46" s="113">
        <f t="shared" si="19"/>
        <v>99.331212941108745</v>
      </c>
    </row>
    <row r="47" spans="1:10" s="48" customFormat="1" ht="28.5" customHeight="1" x14ac:dyDescent="0.2">
      <c r="A47" s="320"/>
      <c r="B47" s="275"/>
      <c r="C47" s="97" t="s">
        <v>85</v>
      </c>
      <c r="D47" s="47">
        <v>0</v>
      </c>
      <c r="E47" s="47"/>
      <c r="F47" s="47">
        <f t="shared" si="8"/>
        <v>0</v>
      </c>
      <c r="G47" s="47"/>
      <c r="H47" s="73"/>
      <c r="I47" s="47" t="str">
        <f t="shared" si="20"/>
        <v/>
      </c>
      <c r="J47" s="47" t="str">
        <f t="shared" si="19"/>
        <v/>
      </c>
    </row>
    <row r="48" spans="1:10" s="48" customFormat="1" ht="28.5" customHeight="1" x14ac:dyDescent="0.2">
      <c r="A48" s="320"/>
      <c r="B48" s="275"/>
      <c r="C48" s="97" t="s">
        <v>86</v>
      </c>
      <c r="D48" s="47">
        <v>0</v>
      </c>
      <c r="E48" s="47"/>
      <c r="F48" s="47">
        <f t="shared" si="8"/>
        <v>0</v>
      </c>
      <c r="G48" s="47"/>
      <c r="H48" s="73"/>
      <c r="I48" s="47" t="str">
        <f t="shared" si="20"/>
        <v/>
      </c>
      <c r="J48" s="47" t="str">
        <f t="shared" si="19"/>
        <v/>
      </c>
    </row>
    <row r="49" spans="1:10" ht="28.5" customHeight="1" x14ac:dyDescent="0.2">
      <c r="A49" s="320"/>
      <c r="B49" s="275"/>
      <c r="C49" s="96" t="s">
        <v>87</v>
      </c>
      <c r="D49" s="73">
        <v>57578</v>
      </c>
      <c r="E49" s="47">
        <f>'табл.1 (01.01.24) (все бюджеты)'!K135</f>
        <v>62535.6</v>
      </c>
      <c r="F49" s="47">
        <f t="shared" si="8"/>
        <v>62535.6</v>
      </c>
      <c r="G49" s="47"/>
      <c r="H49" s="73">
        <f>'табл.1 (01.01.24) (все бюджеты)'!O135</f>
        <v>62117.37</v>
      </c>
      <c r="I49" s="47">
        <f t="shared" si="20"/>
        <v>107.88386189169475</v>
      </c>
      <c r="J49" s="47">
        <f t="shared" si="19"/>
        <v>99.331212941108745</v>
      </c>
    </row>
    <row r="50" spans="1:10" s="48" customFormat="1" ht="28.5" customHeight="1" x14ac:dyDescent="0.2">
      <c r="A50" s="320"/>
      <c r="B50" s="275"/>
      <c r="C50" s="97" t="s">
        <v>88</v>
      </c>
      <c r="D50" s="47">
        <v>0</v>
      </c>
      <c r="E50" s="47"/>
      <c r="F50" s="47">
        <f t="shared" si="8"/>
        <v>0</v>
      </c>
      <c r="G50" s="47">
        <f>E50</f>
        <v>0</v>
      </c>
      <c r="H50" s="73"/>
      <c r="I50" s="47" t="str">
        <f t="shared" si="20"/>
        <v/>
      </c>
      <c r="J50" s="47" t="str">
        <f t="shared" si="19"/>
        <v/>
      </c>
    </row>
    <row r="51" spans="1:10" s="48" customFormat="1" ht="28.5" customHeight="1" outlineLevel="1" x14ac:dyDescent="0.2">
      <c r="A51" s="324" t="s">
        <v>103</v>
      </c>
      <c r="B51" s="325" t="s">
        <v>146</v>
      </c>
      <c r="C51" s="112" t="s">
        <v>30</v>
      </c>
      <c r="D51" s="113"/>
      <c r="E51" s="113">
        <f>E52+E53+E54+E55</f>
        <v>0</v>
      </c>
      <c r="F51" s="113">
        <f t="shared" ref="F51" si="26">F53+F54+F55+F52</f>
        <v>0</v>
      </c>
      <c r="G51" s="113">
        <f t="shared" ref="G51" si="27">G53+G54+G55+G52</f>
        <v>0</v>
      </c>
      <c r="H51" s="113">
        <f t="shared" ref="H51" si="28">H53+H54+H55+H52</f>
        <v>0</v>
      </c>
      <c r="I51" s="113" t="str">
        <f t="shared" si="20"/>
        <v/>
      </c>
      <c r="J51" s="113" t="str">
        <f t="shared" si="19"/>
        <v/>
      </c>
    </row>
    <row r="52" spans="1:10" s="48" customFormat="1" ht="28.5" customHeight="1" outlineLevel="1" x14ac:dyDescent="0.2">
      <c r="A52" s="324"/>
      <c r="B52" s="325"/>
      <c r="C52" s="97" t="s">
        <v>85</v>
      </c>
      <c r="D52" s="47"/>
      <c r="E52" s="47"/>
      <c r="F52" s="47">
        <f t="shared" si="8"/>
        <v>0</v>
      </c>
      <c r="G52" s="47"/>
      <c r="H52" s="73"/>
      <c r="I52" s="47" t="str">
        <f t="shared" si="20"/>
        <v/>
      </c>
      <c r="J52" s="47" t="str">
        <f t="shared" si="19"/>
        <v/>
      </c>
    </row>
    <row r="53" spans="1:10" s="48" customFormat="1" ht="28.5" customHeight="1" outlineLevel="1" x14ac:dyDescent="0.2">
      <c r="A53" s="324"/>
      <c r="B53" s="325"/>
      <c r="C53" s="97" t="s">
        <v>86</v>
      </c>
      <c r="D53" s="47"/>
      <c r="E53" s="47"/>
      <c r="F53" s="47">
        <f t="shared" si="8"/>
        <v>0</v>
      </c>
      <c r="G53" s="47"/>
      <c r="H53" s="73"/>
      <c r="I53" s="47" t="str">
        <f t="shared" si="20"/>
        <v/>
      </c>
      <c r="J53" s="47" t="str">
        <f t="shared" si="19"/>
        <v/>
      </c>
    </row>
    <row r="54" spans="1:10" s="48" customFormat="1" ht="28.5" customHeight="1" outlineLevel="1" x14ac:dyDescent="0.2">
      <c r="A54" s="324"/>
      <c r="B54" s="325"/>
      <c r="C54" s="97" t="s">
        <v>87</v>
      </c>
      <c r="D54" s="47"/>
      <c r="E54" s="47"/>
      <c r="F54" s="47">
        <f t="shared" si="8"/>
        <v>0</v>
      </c>
      <c r="G54" s="47"/>
      <c r="H54" s="73"/>
      <c r="I54" s="47" t="str">
        <f t="shared" si="20"/>
        <v/>
      </c>
      <c r="J54" s="47" t="str">
        <f t="shared" si="19"/>
        <v/>
      </c>
    </row>
    <row r="55" spans="1:10" s="48" customFormat="1" ht="28.5" customHeight="1" outlineLevel="1" x14ac:dyDescent="0.2">
      <c r="A55" s="324"/>
      <c r="B55" s="325"/>
      <c r="C55" s="97" t="s">
        <v>88</v>
      </c>
      <c r="D55" s="47"/>
      <c r="E55" s="47"/>
      <c r="F55" s="47">
        <f t="shared" si="8"/>
        <v>0</v>
      </c>
      <c r="G55" s="47"/>
      <c r="H55" s="73"/>
      <c r="I55" s="47" t="str">
        <f t="shared" si="20"/>
        <v/>
      </c>
      <c r="J55" s="47" t="str">
        <f t="shared" si="19"/>
        <v/>
      </c>
    </row>
    <row r="56" spans="1:10" s="48" customFormat="1" ht="36" customHeight="1" x14ac:dyDescent="0.2">
      <c r="A56" s="320" t="s">
        <v>104</v>
      </c>
      <c r="B56" s="275" t="s">
        <v>105</v>
      </c>
      <c r="C56" s="112" t="s">
        <v>106</v>
      </c>
      <c r="D56" s="113"/>
      <c r="E56" s="113">
        <f>E57+E58+E59+E60</f>
        <v>0</v>
      </c>
      <c r="F56" s="113"/>
      <c r="G56" s="113">
        <f t="shared" ref="G56" si="29">G58+G59+G60+G57</f>
        <v>0</v>
      </c>
      <c r="H56" s="113">
        <f t="shared" ref="H56" si="30">H58+H59+H60+H57</f>
        <v>0</v>
      </c>
      <c r="I56" s="113" t="str">
        <f t="shared" si="20"/>
        <v/>
      </c>
      <c r="J56" s="113" t="str">
        <f t="shared" si="19"/>
        <v/>
      </c>
    </row>
    <row r="57" spans="1:10" s="48" customFormat="1" ht="36" customHeight="1" x14ac:dyDescent="0.2">
      <c r="A57" s="320"/>
      <c r="B57" s="275"/>
      <c r="C57" s="97" t="s">
        <v>23</v>
      </c>
      <c r="D57" s="47"/>
      <c r="E57" s="47"/>
      <c r="F57" s="47"/>
      <c r="G57" s="47"/>
      <c r="H57" s="73"/>
      <c r="I57" s="47" t="str">
        <f t="shared" si="20"/>
        <v/>
      </c>
      <c r="J57" s="47" t="str">
        <f t="shared" si="19"/>
        <v/>
      </c>
    </row>
    <row r="58" spans="1:10" s="48" customFormat="1" ht="36" customHeight="1" x14ac:dyDescent="0.2">
      <c r="A58" s="320"/>
      <c r="B58" s="275"/>
      <c r="C58" s="97" t="s">
        <v>24</v>
      </c>
      <c r="D58" s="47"/>
      <c r="E58" s="47"/>
      <c r="F58" s="47"/>
      <c r="G58" s="47"/>
      <c r="H58" s="73"/>
      <c r="I58" s="47" t="str">
        <f t="shared" si="20"/>
        <v/>
      </c>
      <c r="J58" s="47" t="str">
        <f t="shared" si="19"/>
        <v/>
      </c>
    </row>
    <row r="59" spans="1:10" s="48" customFormat="1" ht="36" customHeight="1" x14ac:dyDescent="0.2">
      <c r="A59" s="320"/>
      <c r="B59" s="275"/>
      <c r="C59" s="97" t="s">
        <v>87</v>
      </c>
      <c r="D59" s="47"/>
      <c r="E59" s="47"/>
      <c r="F59" s="47"/>
      <c r="G59" s="47"/>
      <c r="H59" s="73"/>
      <c r="I59" s="47" t="str">
        <f t="shared" si="20"/>
        <v/>
      </c>
      <c r="J59" s="47" t="str">
        <f t="shared" si="19"/>
        <v/>
      </c>
    </row>
    <row r="60" spans="1:10" s="48" customFormat="1" ht="36" customHeight="1" x14ac:dyDescent="0.2">
      <c r="A60" s="320"/>
      <c r="B60" s="275"/>
      <c r="C60" s="97" t="s">
        <v>107</v>
      </c>
      <c r="D60" s="47"/>
      <c r="E60" s="47"/>
      <c r="F60" s="47">
        <f t="shared" si="8"/>
        <v>0</v>
      </c>
      <c r="G60" s="47"/>
      <c r="H60" s="73"/>
      <c r="I60" s="47"/>
      <c r="J60" s="47"/>
    </row>
    <row r="61" spans="1:10" ht="30.75" customHeight="1" x14ac:dyDescent="0.2">
      <c r="A61" s="320" t="s">
        <v>122</v>
      </c>
      <c r="B61" s="275" t="s">
        <v>130</v>
      </c>
      <c r="C61" s="112" t="s">
        <v>106</v>
      </c>
      <c r="D61" s="113">
        <f>D62+D63+D64+D65</f>
        <v>1881904.9700000002</v>
      </c>
      <c r="E61" s="113">
        <f>E62+E63+E64+E65</f>
        <v>1881904.9700000002</v>
      </c>
      <c r="F61" s="113">
        <f>E61</f>
        <v>1881904.9700000002</v>
      </c>
      <c r="G61" s="113">
        <f t="shared" ref="G61" si="31">G63+G64+G65+G62</f>
        <v>0</v>
      </c>
      <c r="H61" s="113">
        <f>H62+H63+H64+H65</f>
        <v>1881904.9700000002</v>
      </c>
      <c r="I61" s="113">
        <f t="shared" si="20"/>
        <v>100</v>
      </c>
      <c r="J61" s="113">
        <f t="shared" si="19"/>
        <v>100</v>
      </c>
    </row>
    <row r="62" spans="1:10" ht="30.75" customHeight="1" x14ac:dyDescent="0.2">
      <c r="A62" s="320"/>
      <c r="B62" s="275"/>
      <c r="C62" s="96" t="s">
        <v>23</v>
      </c>
      <c r="D62" s="73">
        <v>258167.6</v>
      </c>
      <c r="E62" s="47">
        <f>'табл.1 (01.01.24) (все бюджеты)'!I147</f>
        <v>258167.6</v>
      </c>
      <c r="F62" s="47">
        <f t="shared" ref="F62:F64" si="32">E62</f>
        <v>258167.6</v>
      </c>
      <c r="G62" s="47"/>
      <c r="H62" s="73">
        <f>'табл.1 (01.01.24) (все бюджеты)'!M147</f>
        <v>258167.6</v>
      </c>
      <c r="I62" s="47">
        <f t="shared" si="20"/>
        <v>100</v>
      </c>
      <c r="J62" s="47">
        <f t="shared" si="19"/>
        <v>100</v>
      </c>
    </row>
    <row r="63" spans="1:10" ht="30.75" customHeight="1" x14ac:dyDescent="0.2">
      <c r="A63" s="320"/>
      <c r="B63" s="275"/>
      <c r="C63" s="96" t="s">
        <v>24</v>
      </c>
      <c r="D63" s="73">
        <v>1607500</v>
      </c>
      <c r="E63" s="47">
        <f>'табл.1 (01.01.24) (все бюджеты)'!J146</f>
        <v>1607500</v>
      </c>
      <c r="F63" s="47">
        <f t="shared" si="32"/>
        <v>1607500</v>
      </c>
      <c r="G63" s="47"/>
      <c r="H63" s="73">
        <f>'табл.1 (01.01.24) (все бюджеты)'!N146</f>
        <v>1607500</v>
      </c>
      <c r="I63" s="47">
        <f t="shared" si="20"/>
        <v>100</v>
      </c>
      <c r="J63" s="47">
        <f t="shared" si="19"/>
        <v>100</v>
      </c>
    </row>
    <row r="64" spans="1:10" ht="30.75" customHeight="1" x14ac:dyDescent="0.2">
      <c r="A64" s="320"/>
      <c r="B64" s="275"/>
      <c r="C64" s="96" t="s">
        <v>87</v>
      </c>
      <c r="D64" s="73">
        <v>16237.37</v>
      </c>
      <c r="E64" s="47">
        <f>'табл.1 (01.01.24) (все бюджеты)'!K146</f>
        <v>16237.37</v>
      </c>
      <c r="F64" s="47">
        <f t="shared" si="32"/>
        <v>16237.37</v>
      </c>
      <c r="G64" s="47"/>
      <c r="H64" s="73">
        <f>'табл.1 (01.01.24) (все бюджеты)'!O146</f>
        <v>16237.37</v>
      </c>
      <c r="I64" s="47">
        <f t="shared" si="20"/>
        <v>100</v>
      </c>
      <c r="J64" s="47">
        <f t="shared" si="19"/>
        <v>100</v>
      </c>
    </row>
    <row r="65" spans="1:11" ht="30.75" customHeight="1" x14ac:dyDescent="0.2">
      <c r="A65" s="320"/>
      <c r="B65" s="275"/>
      <c r="C65" s="96" t="s">
        <v>107</v>
      </c>
      <c r="D65" s="73">
        <v>0</v>
      </c>
      <c r="E65" s="47"/>
      <c r="F65" s="47"/>
      <c r="G65" s="47"/>
      <c r="H65" s="73"/>
      <c r="I65" s="47" t="str">
        <f t="shared" si="20"/>
        <v/>
      </c>
      <c r="J65" s="47" t="str">
        <f t="shared" si="19"/>
        <v/>
      </c>
    </row>
    <row r="66" spans="1:11" ht="30.75" customHeight="1" x14ac:dyDescent="0.2">
      <c r="A66" s="320" t="s">
        <v>134</v>
      </c>
      <c r="B66" s="265" t="s">
        <v>135</v>
      </c>
      <c r="C66" s="112" t="s">
        <v>106</v>
      </c>
      <c r="D66" s="113">
        <f>SUM(D67:D70)</f>
        <v>0</v>
      </c>
      <c r="E66" s="113">
        <f>E67+E68+E69</f>
        <v>0</v>
      </c>
      <c r="F66" s="113">
        <f>F67+F68+F69</f>
        <v>0</v>
      </c>
      <c r="G66" s="113"/>
      <c r="H66" s="113">
        <f>H67+H68+H69+H70</f>
        <v>0</v>
      </c>
      <c r="I66" s="113" t="str">
        <f>IF(ISNUMBER(1/D66),H66/D66*100,"")</f>
        <v/>
      </c>
      <c r="J66" s="113" t="str">
        <f t="shared" si="19"/>
        <v/>
      </c>
    </row>
    <row r="67" spans="1:11" ht="30.75" customHeight="1" x14ac:dyDescent="0.2">
      <c r="A67" s="320"/>
      <c r="B67" s="266"/>
      <c r="C67" s="96" t="s">
        <v>23</v>
      </c>
      <c r="D67" s="73"/>
      <c r="E67" s="47"/>
      <c r="F67" s="47">
        <f>E67-G67</f>
        <v>0</v>
      </c>
      <c r="G67" s="47"/>
      <c r="H67" s="73"/>
      <c r="I67" s="47" t="str">
        <f>IF(ISNUMBER(1/D67),H67/D67*100,"")</f>
        <v/>
      </c>
      <c r="J67" s="47" t="str">
        <f t="shared" si="19"/>
        <v/>
      </c>
    </row>
    <row r="68" spans="1:11" ht="30.75" customHeight="1" x14ac:dyDescent="0.2">
      <c r="A68" s="320"/>
      <c r="B68" s="266"/>
      <c r="C68" s="96" t="s">
        <v>24</v>
      </c>
      <c r="D68" s="73"/>
      <c r="E68" s="47"/>
      <c r="F68" s="47">
        <f t="shared" ref="F68:F70" si="33">E68-G68</f>
        <v>0</v>
      </c>
      <c r="G68" s="47"/>
      <c r="H68" s="73"/>
      <c r="I68" s="47" t="str">
        <f>IF(ISNUMBER(1/D68),H68/D68*100,"")</f>
        <v/>
      </c>
      <c r="J68" s="47" t="str">
        <f t="shared" si="19"/>
        <v/>
      </c>
    </row>
    <row r="69" spans="1:11" ht="30.75" customHeight="1" x14ac:dyDescent="0.2">
      <c r="A69" s="320"/>
      <c r="B69" s="266"/>
      <c r="C69" s="96" t="s">
        <v>87</v>
      </c>
      <c r="D69" s="73"/>
      <c r="E69" s="47"/>
      <c r="F69" s="47">
        <f t="shared" si="33"/>
        <v>0</v>
      </c>
      <c r="G69" s="47"/>
      <c r="H69" s="73"/>
      <c r="I69" s="47" t="str">
        <f>IF(ISNUMBER(1/D69),H69/D69*100,"")</f>
        <v/>
      </c>
      <c r="J69" s="47" t="str">
        <f t="shared" si="19"/>
        <v/>
      </c>
    </row>
    <row r="70" spans="1:11" ht="30.75" customHeight="1" x14ac:dyDescent="0.2">
      <c r="A70" s="320"/>
      <c r="B70" s="267"/>
      <c r="C70" s="96" t="s">
        <v>107</v>
      </c>
      <c r="D70" s="73"/>
      <c r="E70" s="47"/>
      <c r="F70" s="47">
        <f t="shared" si="33"/>
        <v>0</v>
      </c>
      <c r="G70" s="47"/>
      <c r="H70" s="73"/>
      <c r="I70" s="47"/>
      <c r="J70" s="47"/>
    </row>
    <row r="71" spans="1:11" ht="30.75" customHeight="1" x14ac:dyDescent="0.2">
      <c r="A71" s="320" t="s">
        <v>202</v>
      </c>
      <c r="B71" s="265" t="s">
        <v>258</v>
      </c>
      <c r="C71" s="112" t="s">
        <v>106</v>
      </c>
      <c r="D71" s="113">
        <f>SUM(D72:D75)</f>
        <v>2131326.6</v>
      </c>
      <c r="E71" s="113">
        <f>E72+E73+E74+E75</f>
        <v>2305334.52</v>
      </c>
      <c r="F71" s="113">
        <f t="shared" ref="F71:H71" si="34">F72+F73+F74+F75</f>
        <v>2305334.52</v>
      </c>
      <c r="G71" s="113">
        <f t="shared" si="34"/>
        <v>0</v>
      </c>
      <c r="H71" s="113">
        <f t="shared" si="34"/>
        <v>2212860.11</v>
      </c>
      <c r="I71" s="113">
        <f>IF(ISNUMBER(1/D71),H71/D71*100,"")</f>
        <v>103.82548174456228</v>
      </c>
      <c r="J71" s="113">
        <f t="shared" ref="J71" si="35">IF(ISNUMBER(1/E71),H71/E71*100,"")</f>
        <v>95.988677166036624</v>
      </c>
    </row>
    <row r="72" spans="1:11" ht="30.75" customHeight="1" x14ac:dyDescent="0.2">
      <c r="A72" s="320"/>
      <c r="B72" s="266"/>
      <c r="C72" s="96" t="s">
        <v>23</v>
      </c>
      <c r="D72" s="73"/>
      <c r="E72" s="47"/>
      <c r="F72" s="47"/>
      <c r="G72" s="47"/>
      <c r="H72" s="73"/>
      <c r="I72" s="47"/>
      <c r="J72" s="47"/>
    </row>
    <row r="73" spans="1:11" ht="30.75" customHeight="1" x14ac:dyDescent="0.2">
      <c r="A73" s="320"/>
      <c r="B73" s="266"/>
      <c r="C73" s="96" t="s">
        <v>24</v>
      </c>
      <c r="D73" s="73">
        <v>2129193.6</v>
      </c>
      <c r="E73" s="47">
        <f>'табл.1 (01.01.24) (все бюджеты)'!J162</f>
        <v>2303029.1800000002</v>
      </c>
      <c r="F73" s="47">
        <f>E73</f>
        <v>2303029.1800000002</v>
      </c>
      <c r="G73" s="47"/>
      <c r="H73" s="73">
        <f>'табл.1 (01.01.24) (все бюджеты)'!N162</f>
        <v>2210647.25</v>
      </c>
      <c r="I73" s="47">
        <f t="shared" ref="I73:I74" si="36">IF(ISNUMBER(1/D73),H73/D73*100,"")</f>
        <v>103.82556334942956</v>
      </c>
      <c r="J73" s="47">
        <f t="shared" ref="J73:J74" si="37">IF(ISNUMBER(1/E73),H73/E73*100,"")</f>
        <v>95.98867739921559</v>
      </c>
    </row>
    <row r="74" spans="1:11" ht="30.75" customHeight="1" x14ac:dyDescent="0.2">
      <c r="A74" s="320"/>
      <c r="B74" s="266"/>
      <c r="C74" s="96" t="s">
        <v>87</v>
      </c>
      <c r="D74" s="73">
        <v>2133</v>
      </c>
      <c r="E74" s="47">
        <f>'табл.1 (01.01.24) (все бюджеты)'!K162</f>
        <v>2305.34</v>
      </c>
      <c r="F74" s="47">
        <f>E74</f>
        <v>2305.34</v>
      </c>
      <c r="G74" s="47"/>
      <c r="H74" s="73">
        <f>'табл.1 (01.01.24) (все бюджеты)'!O162</f>
        <v>2212.86</v>
      </c>
      <c r="I74" s="47">
        <f t="shared" si="36"/>
        <v>103.74402250351618</v>
      </c>
      <c r="J74" s="47">
        <f t="shared" si="37"/>
        <v>95.988444220809072</v>
      </c>
    </row>
    <row r="75" spans="1:11" ht="30.75" customHeight="1" x14ac:dyDescent="0.2">
      <c r="A75" s="320"/>
      <c r="B75" s="267"/>
      <c r="C75" s="96" t="s">
        <v>107</v>
      </c>
      <c r="D75" s="73"/>
      <c r="E75" s="47"/>
      <c r="F75" s="47"/>
      <c r="G75" s="47"/>
      <c r="H75" s="73"/>
      <c r="I75" s="47"/>
      <c r="J75" s="47"/>
    </row>
    <row r="76" spans="1:11" s="48" customFormat="1" ht="30.75" customHeight="1" x14ac:dyDescent="0.2">
      <c r="A76" s="324" t="s">
        <v>108</v>
      </c>
      <c r="B76" s="325" t="s">
        <v>109</v>
      </c>
      <c r="C76" s="112" t="s">
        <v>30</v>
      </c>
      <c r="D76" s="113">
        <f>D77+D78+D79+D80</f>
        <v>325285.8</v>
      </c>
      <c r="E76" s="113">
        <f>E77+E78+E79+E80</f>
        <v>324872.82999999996</v>
      </c>
      <c r="F76" s="113">
        <f>F78+F79+F80</f>
        <v>215670.83</v>
      </c>
      <c r="G76" s="113">
        <f t="shared" ref="G76" si="38">G78+G79+G80+G77</f>
        <v>109202</v>
      </c>
      <c r="H76" s="113">
        <f>H78+H79+H80+H77</f>
        <v>297713.68999999994</v>
      </c>
      <c r="I76" s="113">
        <f>IF(ISNUMBER(1/D76),H76/D76*100,"")</f>
        <v>91.523727749566675</v>
      </c>
      <c r="J76" s="113">
        <f t="shared" si="19"/>
        <v>91.640070362301458</v>
      </c>
      <c r="K76" s="122">
        <f>H78+H79</f>
        <v>214588.90999999997</v>
      </c>
    </row>
    <row r="77" spans="1:11" s="48" customFormat="1" ht="27" customHeight="1" x14ac:dyDescent="0.2">
      <c r="A77" s="324"/>
      <c r="B77" s="325"/>
      <c r="C77" s="97" t="s">
        <v>85</v>
      </c>
      <c r="D77" s="47">
        <v>0</v>
      </c>
      <c r="E77" s="47"/>
      <c r="F77" s="47"/>
      <c r="G77" s="47"/>
      <c r="H77" s="73"/>
      <c r="I77" s="47" t="str">
        <f t="shared" ref="I77:I88" si="39">IF(ISNUMBER(1/D77),H77/D77*100,"")</f>
        <v/>
      </c>
      <c r="J77" s="47" t="str">
        <f t="shared" ref="J77:J90" si="40">IF(ISNUMBER(1/E77),H77/E77*100,"")</f>
        <v/>
      </c>
    </row>
    <row r="78" spans="1:11" s="48" customFormat="1" ht="22.9" customHeight="1" x14ac:dyDescent="0.2">
      <c r="A78" s="324"/>
      <c r="B78" s="325"/>
      <c r="C78" s="97" t="s">
        <v>86</v>
      </c>
      <c r="D78" s="47">
        <f>D83+D88+D93+D98</f>
        <v>205698.8</v>
      </c>
      <c r="E78" s="47">
        <f>E83+E88+E93</f>
        <v>205698.83</v>
      </c>
      <c r="F78" s="47">
        <f>E78</f>
        <v>205698.83</v>
      </c>
      <c r="G78" s="47"/>
      <c r="H78" s="73">
        <f>H83+H88+H93</f>
        <v>205698.83</v>
      </c>
      <c r="I78" s="47">
        <f>IF(ISNUMBER(1/D78),H78/D78*100,"")</f>
        <v>100.00001458443121</v>
      </c>
      <c r="J78" s="47">
        <f t="shared" si="40"/>
        <v>100</v>
      </c>
    </row>
    <row r="79" spans="1:11" s="48" customFormat="1" ht="30.75" customHeight="1" x14ac:dyDescent="0.2">
      <c r="A79" s="324"/>
      <c r="B79" s="325"/>
      <c r="C79" s="97" t="s">
        <v>87</v>
      </c>
      <c r="D79" s="47">
        <f>D84+D89+D94+D99</f>
        <v>10385</v>
      </c>
      <c r="E79" s="47">
        <f>E84+E89+E94+E99</f>
        <v>9972</v>
      </c>
      <c r="F79" s="47">
        <f>F84+F89+F94</f>
        <v>9972</v>
      </c>
      <c r="G79" s="47"/>
      <c r="H79" s="73">
        <f>H84+H89+H94</f>
        <v>8890.08</v>
      </c>
      <c r="I79" s="47">
        <f t="shared" si="39"/>
        <v>85.605007221954736</v>
      </c>
      <c r="J79" s="47">
        <f t="shared" si="40"/>
        <v>89.150421179302043</v>
      </c>
    </row>
    <row r="80" spans="1:11" s="48" customFormat="1" ht="30.75" customHeight="1" x14ac:dyDescent="0.2">
      <c r="A80" s="324"/>
      <c r="B80" s="325"/>
      <c r="C80" s="97" t="s">
        <v>88</v>
      </c>
      <c r="D80" s="47">
        <f>D90</f>
        <v>109202</v>
      </c>
      <c r="E80" s="47">
        <f>E90</f>
        <v>109202</v>
      </c>
      <c r="F80" s="47">
        <v>0</v>
      </c>
      <c r="G80" s="47">
        <f>E80-F80</f>
        <v>109202</v>
      </c>
      <c r="H80" s="73">
        <f>H85+H90+H95+H100</f>
        <v>83124.78</v>
      </c>
      <c r="I80" s="47">
        <f t="shared" si="39"/>
        <v>76.12019926374974</v>
      </c>
      <c r="J80" s="47">
        <f t="shared" si="40"/>
        <v>76.12019926374974</v>
      </c>
    </row>
    <row r="81" spans="1:10" s="48" customFormat="1" ht="30.75" customHeight="1" outlineLevel="1" x14ac:dyDescent="0.2">
      <c r="A81" s="324" t="s">
        <v>110</v>
      </c>
      <c r="B81" s="325" t="s">
        <v>111</v>
      </c>
      <c r="C81" s="112" t="s">
        <v>30</v>
      </c>
      <c r="D81" s="113">
        <f>SUM(D82:D85)</f>
        <v>205698.8</v>
      </c>
      <c r="E81" s="113">
        <f>E82+E83+E84+E85</f>
        <v>205698.83</v>
      </c>
      <c r="F81" s="113">
        <f t="shared" ref="F81" si="41">F83+F84+F85+F82</f>
        <v>205698.83</v>
      </c>
      <c r="G81" s="113">
        <f t="shared" ref="G81" si="42">G83+G84+G85+G82</f>
        <v>0</v>
      </c>
      <c r="H81" s="113">
        <f t="shared" ref="H81" si="43">H83+H84+H85+H82</f>
        <v>205698.83</v>
      </c>
      <c r="I81" s="113">
        <f t="shared" si="39"/>
        <v>100.00001458443121</v>
      </c>
      <c r="J81" s="113">
        <f t="shared" si="40"/>
        <v>100</v>
      </c>
    </row>
    <row r="82" spans="1:10" s="48" customFormat="1" ht="30.75" customHeight="1" outlineLevel="1" x14ac:dyDescent="0.2">
      <c r="A82" s="324"/>
      <c r="B82" s="325"/>
      <c r="C82" s="97" t="s">
        <v>85</v>
      </c>
      <c r="D82" s="47">
        <v>0</v>
      </c>
      <c r="E82" s="47"/>
      <c r="F82" s="47">
        <f t="shared" si="8"/>
        <v>0</v>
      </c>
      <c r="G82" s="47"/>
      <c r="H82" s="73"/>
      <c r="I82" s="47" t="str">
        <f t="shared" si="39"/>
        <v/>
      </c>
      <c r="J82" s="47" t="str">
        <f t="shared" si="40"/>
        <v/>
      </c>
    </row>
    <row r="83" spans="1:10" s="48" customFormat="1" ht="30.75" customHeight="1" outlineLevel="1" x14ac:dyDescent="0.2">
      <c r="A83" s="324"/>
      <c r="B83" s="325"/>
      <c r="C83" s="97" t="s">
        <v>86</v>
      </c>
      <c r="D83" s="47">
        <v>205698.8</v>
      </c>
      <c r="E83" s="47">
        <f>'табл.1 (01.01.24) (все бюджеты)'!J164</f>
        <v>205698.83</v>
      </c>
      <c r="F83" s="47">
        <f t="shared" si="8"/>
        <v>205698.83</v>
      </c>
      <c r="G83" s="47"/>
      <c r="H83" s="73">
        <f>'табл.1 (01.01.24) (все бюджеты)'!N164</f>
        <v>205698.83</v>
      </c>
      <c r="I83" s="47">
        <f t="shared" si="39"/>
        <v>100.00001458443121</v>
      </c>
      <c r="J83" s="47">
        <f t="shared" si="40"/>
        <v>100</v>
      </c>
    </row>
    <row r="84" spans="1:10" s="48" customFormat="1" ht="30.75" customHeight="1" outlineLevel="1" x14ac:dyDescent="0.2">
      <c r="A84" s="324"/>
      <c r="B84" s="325"/>
      <c r="C84" s="97" t="s">
        <v>87</v>
      </c>
      <c r="D84" s="47">
        <v>0</v>
      </c>
      <c r="E84" s="47">
        <v>0</v>
      </c>
      <c r="F84" s="47">
        <f>E84-G84</f>
        <v>0</v>
      </c>
      <c r="G84" s="47"/>
      <c r="H84" s="73">
        <v>0</v>
      </c>
      <c r="I84" s="47" t="str">
        <f t="shared" si="39"/>
        <v/>
      </c>
      <c r="J84" s="47" t="str">
        <f t="shared" si="40"/>
        <v/>
      </c>
    </row>
    <row r="85" spans="1:10" s="48" customFormat="1" ht="30.75" customHeight="1" outlineLevel="1" x14ac:dyDescent="0.2">
      <c r="A85" s="324"/>
      <c r="B85" s="325"/>
      <c r="C85" s="97" t="s">
        <v>88</v>
      </c>
      <c r="D85" s="47">
        <v>0</v>
      </c>
      <c r="E85" s="47"/>
      <c r="F85" s="47">
        <f t="shared" si="8"/>
        <v>0</v>
      </c>
      <c r="G85" s="47">
        <f>E85</f>
        <v>0</v>
      </c>
      <c r="H85" s="73"/>
      <c r="I85" s="47" t="str">
        <f t="shared" si="39"/>
        <v/>
      </c>
      <c r="J85" s="47" t="str">
        <f t="shared" si="40"/>
        <v/>
      </c>
    </row>
    <row r="86" spans="1:10" s="48" customFormat="1" ht="28.5" customHeight="1" x14ac:dyDescent="0.2">
      <c r="A86" s="320" t="s">
        <v>112</v>
      </c>
      <c r="B86" s="275" t="s">
        <v>113</v>
      </c>
      <c r="C86" s="112" t="s">
        <v>30</v>
      </c>
      <c r="D86" s="113">
        <f>D87+D88+D89+D90</f>
        <v>110554</v>
      </c>
      <c r="E86" s="113">
        <f>E87+E88+E89+E90</f>
        <v>112354</v>
      </c>
      <c r="F86" s="113">
        <f t="shared" ref="F86" si="44">F88+F89+F90+F87</f>
        <v>3152</v>
      </c>
      <c r="G86" s="113">
        <f t="shared" ref="G86" si="45">G88+G89+G90+G87</f>
        <v>109202</v>
      </c>
      <c r="H86" s="113">
        <f>H87+H88+H89+H90</f>
        <v>85195.03</v>
      </c>
      <c r="I86" s="113">
        <f>IF(ISNUMBER(1/D86),H86/D86*100,"")</f>
        <v>77.061915444036401</v>
      </c>
      <c r="J86" s="113">
        <f t="shared" si="40"/>
        <v>75.827322569734946</v>
      </c>
    </row>
    <row r="87" spans="1:10" s="48" customFormat="1" ht="28.5" customHeight="1" x14ac:dyDescent="0.2">
      <c r="A87" s="320"/>
      <c r="B87" s="275"/>
      <c r="C87" s="97" t="s">
        <v>85</v>
      </c>
      <c r="D87" s="47">
        <v>0</v>
      </c>
      <c r="E87" s="47"/>
      <c r="F87" s="47">
        <f t="shared" si="8"/>
        <v>0</v>
      </c>
      <c r="G87" s="47"/>
      <c r="H87" s="73"/>
      <c r="I87" s="47" t="str">
        <f t="shared" si="39"/>
        <v/>
      </c>
      <c r="J87" s="47" t="str">
        <f t="shared" si="40"/>
        <v/>
      </c>
    </row>
    <row r="88" spans="1:10" s="48" customFormat="1" ht="28.5" customHeight="1" x14ac:dyDescent="0.2">
      <c r="A88" s="320"/>
      <c r="B88" s="275"/>
      <c r="C88" s="97" t="s">
        <v>86</v>
      </c>
      <c r="D88" s="47">
        <v>0</v>
      </c>
      <c r="E88" s="47">
        <v>0</v>
      </c>
      <c r="F88" s="47">
        <f t="shared" si="8"/>
        <v>0</v>
      </c>
      <c r="G88" s="47"/>
      <c r="H88" s="73">
        <v>0</v>
      </c>
      <c r="I88" s="47" t="str">
        <f t="shared" si="39"/>
        <v/>
      </c>
      <c r="J88" s="47" t="str">
        <f t="shared" si="40"/>
        <v/>
      </c>
    </row>
    <row r="89" spans="1:10" s="48" customFormat="1" ht="28.5" customHeight="1" x14ac:dyDescent="0.2">
      <c r="A89" s="320"/>
      <c r="B89" s="275"/>
      <c r="C89" s="97" t="s">
        <v>87</v>
      </c>
      <c r="D89" s="47">
        <v>1352</v>
      </c>
      <c r="E89" s="47">
        <f>'табл.1 (01.01.24) (все бюджеты)'!K167</f>
        <v>3152</v>
      </c>
      <c r="F89" s="47">
        <f>E89-G89</f>
        <v>3152</v>
      </c>
      <c r="G89" s="47"/>
      <c r="H89" s="73">
        <f>'табл.1 (01.01.24) (все бюджеты)'!O166</f>
        <v>2070.25</v>
      </c>
      <c r="I89" s="47">
        <f>IF(ISNUMBER(1/D89),H89/D89*100,"")</f>
        <v>153.125</v>
      </c>
      <c r="J89" s="47">
        <f t="shared" si="40"/>
        <v>65.680520304568518</v>
      </c>
    </row>
    <row r="90" spans="1:10" s="48" customFormat="1" ht="28.5" customHeight="1" x14ac:dyDescent="0.2">
      <c r="A90" s="320"/>
      <c r="B90" s="275"/>
      <c r="C90" s="97" t="s">
        <v>88</v>
      </c>
      <c r="D90" s="47">
        <v>109202</v>
      </c>
      <c r="E90" s="47">
        <v>109202</v>
      </c>
      <c r="F90" s="47"/>
      <c r="G90" s="47">
        <f>E90</f>
        <v>109202</v>
      </c>
      <c r="H90" s="73">
        <f>54924.78+28200</f>
        <v>83124.78</v>
      </c>
      <c r="I90" s="47">
        <f>IF(ISNUMBER(1/D90),H90/D90*100,"")</f>
        <v>76.12019926374974</v>
      </c>
      <c r="J90" s="73">
        <f t="shared" si="40"/>
        <v>76.12019926374974</v>
      </c>
    </row>
    <row r="91" spans="1:10" s="48" customFormat="1" ht="28.5" customHeight="1" outlineLevel="1" x14ac:dyDescent="0.2">
      <c r="A91" s="324" t="s">
        <v>114</v>
      </c>
      <c r="B91" s="325" t="s">
        <v>115</v>
      </c>
      <c r="C91" s="112" t="s">
        <v>30</v>
      </c>
      <c r="D91" s="113">
        <f>D92+D93+D94+D95</f>
        <v>9033</v>
      </c>
      <c r="E91" s="113">
        <f>E92+E93+E94+E95</f>
        <v>6820</v>
      </c>
      <c r="F91" s="113">
        <f t="shared" ref="F91" si="46">F93+F94+F95+F92</f>
        <v>6820</v>
      </c>
      <c r="G91" s="113">
        <f t="shared" ref="G91" si="47">G93+G94+G95+G92</f>
        <v>0</v>
      </c>
      <c r="H91" s="113">
        <f t="shared" ref="H91" si="48">H93+H94+H95+H92</f>
        <v>6819.83</v>
      </c>
      <c r="I91" s="113">
        <f t="shared" ref="I91:I110" si="49">IF(ISNUMBER(1/D91),H91/D91*100,"")</f>
        <v>75.49905900586738</v>
      </c>
      <c r="J91" s="113">
        <f t="shared" ref="J91:J110" si="50">IF(ISNUMBER(1/E91),H91/E91*100,"")</f>
        <v>99.997507331378301</v>
      </c>
    </row>
    <row r="92" spans="1:10" s="48" customFormat="1" ht="28.5" customHeight="1" outlineLevel="1" x14ac:dyDescent="0.2">
      <c r="A92" s="324"/>
      <c r="B92" s="325"/>
      <c r="C92" s="97" t="s">
        <v>85</v>
      </c>
      <c r="D92" s="47">
        <v>0</v>
      </c>
      <c r="E92" s="47"/>
      <c r="F92" s="47">
        <f t="shared" ref="F92:F102" si="51">E92-G92</f>
        <v>0</v>
      </c>
      <c r="G92" s="47"/>
      <c r="H92" s="73"/>
      <c r="I92" s="47" t="str">
        <f t="shared" si="49"/>
        <v/>
      </c>
      <c r="J92" s="47" t="str">
        <f t="shared" si="50"/>
        <v/>
      </c>
    </row>
    <row r="93" spans="1:10" s="48" customFormat="1" ht="28.5" customHeight="1" outlineLevel="1" x14ac:dyDescent="0.2">
      <c r="A93" s="324"/>
      <c r="B93" s="325"/>
      <c r="C93" s="97" t="s">
        <v>86</v>
      </c>
      <c r="D93" s="47">
        <v>0</v>
      </c>
      <c r="E93" s="47"/>
      <c r="F93" s="47">
        <f t="shared" si="51"/>
        <v>0</v>
      </c>
      <c r="G93" s="47"/>
      <c r="H93" s="73"/>
      <c r="I93" s="47" t="str">
        <f t="shared" si="49"/>
        <v/>
      </c>
      <c r="J93" s="47" t="str">
        <f t="shared" si="50"/>
        <v/>
      </c>
    </row>
    <row r="94" spans="1:10" s="48" customFormat="1" ht="28.5" customHeight="1" outlineLevel="1" x14ac:dyDescent="0.2">
      <c r="A94" s="324"/>
      <c r="B94" s="325"/>
      <c r="C94" s="97" t="s">
        <v>87</v>
      </c>
      <c r="D94" s="47">
        <v>9033</v>
      </c>
      <c r="E94" s="47">
        <f>'табл.1 (01.01.24) (все бюджеты)'!K168</f>
        <v>6820</v>
      </c>
      <c r="F94" s="47">
        <f>E94-G94</f>
        <v>6820</v>
      </c>
      <c r="G94" s="47"/>
      <c r="H94" s="73">
        <f>'табл.1 (01.01.24) (все бюджеты)'!O168</f>
        <v>6819.83</v>
      </c>
      <c r="I94" s="47">
        <f t="shared" si="49"/>
        <v>75.49905900586738</v>
      </c>
      <c r="J94" s="47">
        <f t="shared" si="50"/>
        <v>99.997507331378301</v>
      </c>
    </row>
    <row r="95" spans="1:10" s="48" customFormat="1" ht="28.5" customHeight="1" outlineLevel="1" x14ac:dyDescent="0.2">
      <c r="A95" s="324"/>
      <c r="B95" s="325"/>
      <c r="C95" s="97" t="s">
        <v>88</v>
      </c>
      <c r="D95" s="47">
        <v>0</v>
      </c>
      <c r="E95" s="47"/>
      <c r="F95" s="47">
        <f t="shared" si="51"/>
        <v>0</v>
      </c>
      <c r="G95" s="47"/>
      <c r="H95" s="73"/>
      <c r="I95" s="47" t="str">
        <f t="shared" si="49"/>
        <v/>
      </c>
      <c r="J95" s="47" t="str">
        <f t="shared" si="50"/>
        <v/>
      </c>
    </row>
    <row r="96" spans="1:10" s="48" customFormat="1" ht="34.5" customHeight="1" x14ac:dyDescent="0.2">
      <c r="A96" s="324" t="s">
        <v>116</v>
      </c>
      <c r="B96" s="325" t="s">
        <v>117</v>
      </c>
      <c r="C96" s="112" t="s">
        <v>30</v>
      </c>
      <c r="D96" s="113"/>
      <c r="E96" s="113">
        <f>F96+G96</f>
        <v>0</v>
      </c>
      <c r="F96" s="113">
        <f t="shared" ref="F96" si="52">F98+F99+F100+F97</f>
        <v>0</v>
      </c>
      <c r="G96" s="113">
        <f t="shared" ref="G96" si="53">G98+G99+G100+G97</f>
        <v>0</v>
      </c>
      <c r="H96" s="113">
        <f t="shared" ref="H96" si="54">H98+H99+H100+H97</f>
        <v>0</v>
      </c>
      <c r="I96" s="113" t="str">
        <f t="shared" si="49"/>
        <v/>
      </c>
      <c r="J96" s="113" t="str">
        <f t="shared" si="50"/>
        <v/>
      </c>
    </row>
    <row r="97" spans="1:10" s="48" customFormat="1" ht="29.45" customHeight="1" x14ac:dyDescent="0.2">
      <c r="A97" s="324"/>
      <c r="B97" s="325"/>
      <c r="C97" s="97" t="s">
        <v>85</v>
      </c>
      <c r="D97" s="47"/>
      <c r="E97" s="47"/>
      <c r="F97" s="47">
        <v>0</v>
      </c>
      <c r="G97" s="47"/>
      <c r="H97" s="73"/>
      <c r="I97" s="47" t="str">
        <f t="shared" si="49"/>
        <v/>
      </c>
      <c r="J97" s="47" t="str">
        <f t="shared" si="50"/>
        <v/>
      </c>
    </row>
    <row r="98" spans="1:10" s="48" customFormat="1" ht="29.45" customHeight="1" x14ac:dyDescent="0.2">
      <c r="A98" s="324"/>
      <c r="B98" s="325"/>
      <c r="C98" s="97" t="s">
        <v>86</v>
      </c>
      <c r="D98" s="47"/>
      <c r="E98" s="47"/>
      <c r="F98" s="47">
        <f>E98-G98</f>
        <v>0</v>
      </c>
      <c r="G98" s="47"/>
      <c r="H98" s="73"/>
      <c r="I98" s="47" t="str">
        <f t="shared" si="49"/>
        <v/>
      </c>
      <c r="J98" s="47" t="str">
        <f t="shared" si="50"/>
        <v/>
      </c>
    </row>
    <row r="99" spans="1:10" s="48" customFormat="1" ht="34.5" customHeight="1" x14ac:dyDescent="0.2">
      <c r="A99" s="324"/>
      <c r="B99" s="325"/>
      <c r="C99" s="97" t="s">
        <v>87</v>
      </c>
      <c r="D99" s="47"/>
      <c r="E99" s="47"/>
      <c r="F99" s="47">
        <f t="shared" si="51"/>
        <v>0</v>
      </c>
      <c r="G99" s="47"/>
      <c r="H99" s="73"/>
      <c r="I99" s="47"/>
      <c r="J99" s="47"/>
    </row>
    <row r="100" spans="1:10" s="48" customFormat="1" ht="34.5" customHeight="1" x14ac:dyDescent="0.2">
      <c r="A100" s="324"/>
      <c r="B100" s="325"/>
      <c r="C100" s="97" t="s">
        <v>88</v>
      </c>
      <c r="D100" s="47"/>
      <c r="E100" s="47"/>
      <c r="F100" s="47"/>
      <c r="G100" s="47"/>
      <c r="H100" s="73"/>
      <c r="I100" s="47"/>
      <c r="J100" s="47"/>
    </row>
    <row r="101" spans="1:10" s="48" customFormat="1" ht="28.5" customHeight="1" x14ac:dyDescent="0.2">
      <c r="A101" s="324" t="s">
        <v>118</v>
      </c>
      <c r="B101" s="325" t="s">
        <v>119</v>
      </c>
      <c r="C101" s="112" t="s">
        <v>30</v>
      </c>
      <c r="D101" s="113"/>
      <c r="E101" s="113">
        <f>F101</f>
        <v>0</v>
      </c>
      <c r="F101" s="113">
        <f t="shared" ref="F101" si="55">F103+F104+F105+F102</f>
        <v>0</v>
      </c>
      <c r="G101" s="113">
        <f t="shared" ref="G101" si="56">G103+G104+G105+G102</f>
        <v>0</v>
      </c>
      <c r="H101" s="113">
        <f t="shared" ref="H101" si="57">H103+H104+H105+H102</f>
        <v>0</v>
      </c>
      <c r="I101" s="113" t="str">
        <f t="shared" si="49"/>
        <v/>
      </c>
      <c r="J101" s="113" t="str">
        <f t="shared" si="50"/>
        <v/>
      </c>
    </row>
    <row r="102" spans="1:10" s="48" customFormat="1" ht="28.5" customHeight="1" x14ac:dyDescent="0.2">
      <c r="A102" s="324"/>
      <c r="B102" s="325"/>
      <c r="C102" s="97" t="s">
        <v>85</v>
      </c>
      <c r="D102" s="47"/>
      <c r="E102" s="47"/>
      <c r="F102" s="47">
        <f t="shared" si="51"/>
        <v>0</v>
      </c>
      <c r="G102" s="47"/>
      <c r="H102" s="73"/>
      <c r="I102" s="47" t="str">
        <f t="shared" si="49"/>
        <v/>
      </c>
      <c r="J102" s="47" t="str">
        <f t="shared" si="50"/>
        <v/>
      </c>
    </row>
    <row r="103" spans="1:10" s="48" customFormat="1" ht="28.5" customHeight="1" x14ac:dyDescent="0.2">
      <c r="A103" s="324"/>
      <c r="B103" s="325"/>
      <c r="C103" s="97" t="s">
        <v>86</v>
      </c>
      <c r="D103" s="47"/>
      <c r="E103" s="47"/>
      <c r="F103" s="47">
        <f>E103-G103</f>
        <v>0</v>
      </c>
      <c r="G103" s="47"/>
      <c r="H103" s="73"/>
      <c r="I103" s="47" t="str">
        <f t="shared" si="49"/>
        <v/>
      </c>
      <c r="J103" s="47" t="str">
        <f t="shared" si="50"/>
        <v/>
      </c>
    </row>
    <row r="104" spans="1:10" s="48" customFormat="1" ht="28.5" customHeight="1" x14ac:dyDescent="0.2">
      <c r="A104" s="324"/>
      <c r="B104" s="325"/>
      <c r="C104" s="97" t="s">
        <v>87</v>
      </c>
      <c r="D104" s="47"/>
      <c r="E104" s="47"/>
      <c r="F104" s="47">
        <f t="shared" ref="F104:F105" si="58">E104-G104</f>
        <v>0</v>
      </c>
      <c r="G104" s="47"/>
      <c r="H104" s="73"/>
      <c r="I104" s="47" t="str">
        <f t="shared" si="49"/>
        <v/>
      </c>
      <c r="J104" s="47" t="str">
        <f t="shared" si="50"/>
        <v/>
      </c>
    </row>
    <row r="105" spans="1:10" s="48" customFormat="1" ht="28.5" customHeight="1" x14ac:dyDescent="0.2">
      <c r="A105" s="324"/>
      <c r="B105" s="325"/>
      <c r="C105" s="97" t="s">
        <v>88</v>
      </c>
      <c r="D105" s="47"/>
      <c r="E105" s="47"/>
      <c r="F105" s="47">
        <f t="shared" si="58"/>
        <v>0</v>
      </c>
      <c r="G105" s="47">
        <f>E105</f>
        <v>0</v>
      </c>
      <c r="H105" s="73"/>
      <c r="I105" s="47" t="str">
        <f t="shared" si="49"/>
        <v/>
      </c>
      <c r="J105" s="47" t="str">
        <f t="shared" si="50"/>
        <v/>
      </c>
    </row>
    <row r="106" spans="1:10" ht="28.5" customHeight="1" x14ac:dyDescent="0.2">
      <c r="A106" s="320" t="s">
        <v>120</v>
      </c>
      <c r="B106" s="275" t="s">
        <v>121</v>
      </c>
      <c r="C106" s="112" t="s">
        <v>30</v>
      </c>
      <c r="D106" s="113">
        <f>D108+D109</f>
        <v>0</v>
      </c>
      <c r="E106" s="113">
        <f>F106</f>
        <v>0</v>
      </c>
      <c r="F106" s="113">
        <f t="shared" ref="F106" si="59">F108+F109+F110+F107</f>
        <v>0</v>
      </c>
      <c r="G106" s="113">
        <f t="shared" ref="G106" si="60">G108+G109+G110+G107</f>
        <v>0</v>
      </c>
      <c r="H106" s="113">
        <f t="shared" ref="H106" si="61">H108+H109+H110+H107</f>
        <v>0</v>
      </c>
      <c r="I106" s="113" t="str">
        <f t="shared" si="49"/>
        <v/>
      </c>
      <c r="J106" s="113" t="str">
        <f t="shared" si="50"/>
        <v/>
      </c>
    </row>
    <row r="107" spans="1:10" ht="28.5" customHeight="1" x14ac:dyDescent="0.2">
      <c r="A107" s="320"/>
      <c r="B107" s="275"/>
      <c r="C107" s="96" t="s">
        <v>85</v>
      </c>
      <c r="D107" s="47">
        <v>0</v>
      </c>
      <c r="E107" s="47"/>
      <c r="F107" s="47">
        <f t="shared" ref="F107" si="62">E107-G107</f>
        <v>0</v>
      </c>
      <c r="G107" s="47"/>
      <c r="H107" s="73"/>
      <c r="I107" s="47" t="str">
        <f t="shared" si="49"/>
        <v/>
      </c>
      <c r="J107" s="47" t="str">
        <f t="shared" si="50"/>
        <v/>
      </c>
    </row>
    <row r="108" spans="1:10" ht="28.5" customHeight="1" x14ac:dyDescent="0.2">
      <c r="A108" s="320"/>
      <c r="B108" s="275"/>
      <c r="C108" s="96" t="s">
        <v>86</v>
      </c>
      <c r="D108" s="47">
        <v>0</v>
      </c>
      <c r="E108" s="47">
        <f>'табл.1 (01.01.24) (все бюджеты)'!J189</f>
        <v>0</v>
      </c>
      <c r="F108" s="47">
        <f>E108-G108</f>
        <v>0</v>
      </c>
      <c r="G108" s="47"/>
      <c r="H108" s="73">
        <f>'табл.1 (01.01.24) (все бюджеты)'!N189</f>
        <v>0</v>
      </c>
      <c r="I108" s="47" t="str">
        <f t="shared" si="49"/>
        <v/>
      </c>
      <c r="J108" s="47" t="str">
        <f t="shared" si="50"/>
        <v/>
      </c>
    </row>
    <row r="109" spans="1:10" ht="28.5" customHeight="1" x14ac:dyDescent="0.2">
      <c r="A109" s="320"/>
      <c r="B109" s="275"/>
      <c r="C109" s="96" t="s">
        <v>87</v>
      </c>
      <c r="D109" s="47">
        <v>0</v>
      </c>
      <c r="E109" s="47">
        <f>'табл.1 (01.01.24) (все бюджеты)'!K189</f>
        <v>0</v>
      </c>
      <c r="F109" s="47">
        <f t="shared" ref="F109:F110" si="63">E109-G109</f>
        <v>0</v>
      </c>
      <c r="G109" s="47"/>
      <c r="H109" s="73">
        <f>'табл.1 (01.01.24) (все бюджеты)'!O189</f>
        <v>0</v>
      </c>
      <c r="I109" s="47" t="str">
        <f t="shared" si="49"/>
        <v/>
      </c>
      <c r="J109" s="47" t="str">
        <f t="shared" si="50"/>
        <v/>
      </c>
    </row>
    <row r="110" spans="1:10" ht="28.5" customHeight="1" x14ac:dyDescent="0.2">
      <c r="A110" s="320"/>
      <c r="B110" s="275"/>
      <c r="C110" s="96" t="s">
        <v>88</v>
      </c>
      <c r="D110" s="47">
        <v>0</v>
      </c>
      <c r="E110" s="47"/>
      <c r="F110" s="47">
        <f t="shared" si="63"/>
        <v>0</v>
      </c>
      <c r="G110" s="47">
        <f>E110</f>
        <v>0</v>
      </c>
      <c r="H110" s="73"/>
      <c r="I110" s="47" t="str">
        <f t="shared" si="49"/>
        <v/>
      </c>
      <c r="J110" s="47" t="str">
        <f t="shared" si="50"/>
        <v/>
      </c>
    </row>
    <row r="111" spans="1:10" ht="6.75" customHeight="1" x14ac:dyDescent="0.25">
      <c r="A111" s="102"/>
    </row>
    <row r="112" spans="1:10" s="107" customFormat="1" ht="50.25" customHeight="1" x14ac:dyDescent="0.3">
      <c r="A112" s="105" t="s">
        <v>63</v>
      </c>
      <c r="B112" s="106"/>
      <c r="C112" s="106"/>
      <c r="D112" s="106"/>
      <c r="E112" s="106"/>
      <c r="F112" s="106"/>
      <c r="G112" s="315" t="s">
        <v>64</v>
      </c>
      <c r="H112" s="315"/>
      <c r="I112" s="315"/>
      <c r="J112" s="315"/>
    </row>
    <row r="113" spans="1:10" s="9" customFormat="1" ht="72" customHeight="1" x14ac:dyDescent="0.25">
      <c r="A113" s="9" t="s">
        <v>171</v>
      </c>
      <c r="B113" s="17"/>
      <c r="C113" s="17"/>
      <c r="D113" s="17"/>
      <c r="G113" s="51"/>
      <c r="J113" s="10"/>
    </row>
    <row r="114" spans="1:10" s="9" customFormat="1" ht="15.75" x14ac:dyDescent="0.25">
      <c r="A114" s="9" t="s">
        <v>172</v>
      </c>
      <c r="B114" s="17"/>
      <c r="C114" s="17"/>
      <c r="D114" s="17"/>
      <c r="G114" s="51"/>
      <c r="H114" s="10"/>
    </row>
    <row r="115" spans="1:10" s="9" customFormat="1" ht="36.75" customHeight="1" x14ac:dyDescent="0.25">
      <c r="A115" s="9" t="s">
        <v>127</v>
      </c>
      <c r="B115" s="17"/>
      <c r="C115" s="17"/>
      <c r="D115" s="17"/>
      <c r="G115" s="51"/>
      <c r="H115" s="10"/>
    </row>
    <row r="116" spans="1:10" ht="15.75" x14ac:dyDescent="0.25">
      <c r="A116" s="9" t="s">
        <v>128</v>
      </c>
    </row>
  </sheetData>
  <mergeCells count="55">
    <mergeCell ref="A101:A105"/>
    <mergeCell ref="B101:B105"/>
    <mergeCell ref="A106:A110"/>
    <mergeCell ref="B106:B110"/>
    <mergeCell ref="A86:A90"/>
    <mergeCell ref="B86:B90"/>
    <mergeCell ref="A91:A95"/>
    <mergeCell ref="B91:B95"/>
    <mergeCell ref="A96:A100"/>
    <mergeCell ref="B96:B100"/>
    <mergeCell ref="A56:A60"/>
    <mergeCell ref="B56:B60"/>
    <mergeCell ref="A76:A80"/>
    <mergeCell ref="B76:B80"/>
    <mergeCell ref="A81:A85"/>
    <mergeCell ref="B81:B85"/>
    <mergeCell ref="A61:A65"/>
    <mergeCell ref="B61:B65"/>
    <mergeCell ref="A66:A70"/>
    <mergeCell ref="B66:B70"/>
    <mergeCell ref="A71:A75"/>
    <mergeCell ref="B71:B75"/>
    <mergeCell ref="A41:A45"/>
    <mergeCell ref="B41:B45"/>
    <mergeCell ref="A46:A50"/>
    <mergeCell ref="B46:B50"/>
    <mergeCell ref="A51:A55"/>
    <mergeCell ref="B51:B55"/>
    <mergeCell ref="A26:A30"/>
    <mergeCell ref="B26:B30"/>
    <mergeCell ref="A31:A35"/>
    <mergeCell ref="B31:B35"/>
    <mergeCell ref="A36:A40"/>
    <mergeCell ref="B36:B40"/>
    <mergeCell ref="B11:B15"/>
    <mergeCell ref="A16:A20"/>
    <mergeCell ref="B16:B20"/>
    <mergeCell ref="A21:A25"/>
    <mergeCell ref="B21:B25"/>
    <mergeCell ref="G112:J112"/>
    <mergeCell ref="A2:J2"/>
    <mergeCell ref="A3:J3"/>
    <mergeCell ref="A4:J4"/>
    <mergeCell ref="A6:A9"/>
    <mergeCell ref="B6:B9"/>
    <mergeCell ref="C6:C9"/>
    <mergeCell ref="D6:J6"/>
    <mergeCell ref="F8:G8"/>
    <mergeCell ref="D7:D9"/>
    <mergeCell ref="E7:G7"/>
    <mergeCell ref="H7:H9"/>
    <mergeCell ref="I7:I9"/>
    <mergeCell ref="J7:J9"/>
    <mergeCell ref="E8:E9"/>
    <mergeCell ref="A11:A15"/>
  </mergeCells>
  <pageMargins left="0.25" right="0.25" top="0.75" bottom="0.75" header="0.3" footer="0.3"/>
  <pageSetup paperSize="9" scale="79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табл.1 (01.01.24) (все бюджеты)</vt:lpstr>
      <vt:lpstr>табл.2 (01.01.24)</vt:lpstr>
      <vt:lpstr>'табл.1 (01.01.24) (все бюджеты)'!Заголовки_для_печати</vt:lpstr>
      <vt:lpstr>'табл.1 (01.01.24) (все бюджеты)'!Область_печати</vt:lpstr>
      <vt:lpstr>'табл.2 (01.01.24)'!Область_печати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2024-01-24T10:07:37Z</cp:lastPrinted>
  <dcterms:created xsi:type="dcterms:W3CDTF">2019-01-31T09:44:11Z</dcterms:created>
  <dcterms:modified xsi:type="dcterms:W3CDTF">2024-02-07T09:04:58Z</dcterms:modified>
</cp:coreProperties>
</file>